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inaKodela.OKIDRICEVO\Desktop\DELO-TINA\1.0_OBČINA KIDRIČEVO\JAVNA NAROČILA\OBČINA KIDRIČEVO\Ureditev in obnova vojaškega pokopališča v Kidričevem\"/>
    </mc:Choice>
  </mc:AlternateContent>
  <bookViews>
    <workbookView xWindow="-120" yWindow="-120" windowWidth="38640" windowHeight="21390" tabRatio="885" activeTab="2"/>
  </bookViews>
  <sheets>
    <sheet name="NASLOVNICA" sheetId="47" r:id="rId1"/>
    <sheet name="SPLOŠNE OPOMBE" sheetId="24" r:id="rId2"/>
    <sheet name=" OGRAJA" sheetId="5" r:id="rId3"/>
  </sheets>
  <externalReferences>
    <externalReference r:id="rId4"/>
    <externalReference r:id="rId5"/>
    <externalReference r:id="rId6"/>
  </externalReferences>
  <definedNames>
    <definedName name="__xlnm_Print_Area_6">NA()</definedName>
    <definedName name="__xlnm_Print_Area_6_1">NA()</definedName>
    <definedName name="ANTIKOROZIJSKA_ZAŠČITA_SE_IZDELA_PO_NASLEDNJEM_SISTEMU">#REF!</definedName>
    <definedName name="CENA">[1]SGBOL!$D$1:$D$65536</definedName>
    <definedName name="cena_skupaj_v__">NA()</definedName>
    <definedName name="cena_skupaj_v___4">"#ref!"</definedName>
    <definedName name="datum">[2]OSNOVA!#REF!</definedName>
    <definedName name="DDV">[2]OSNOVA!$B$40</definedName>
    <definedName name="DEL">[2]OSNOVA!$B$30</definedName>
    <definedName name="DF">[2]OSNOVA!$B$38</definedName>
    <definedName name="DobMont">[2]OSNOVA!$B$38</definedName>
    <definedName name="Excel_BuiltIn_Print_Area_3">#REF!</definedName>
    <definedName name="Excel_BuiltIn_Print_Area_6">"#ref!"</definedName>
    <definedName name="FakStro">[2]OSNOVA!#REF!</definedName>
    <definedName name="FaktStro">[3]osnova!$B$14</definedName>
    <definedName name="FR">[2]OSNOVA!#REF!</definedName>
    <definedName name="FRD">[2]OSNOVA!$B$36</definedName>
    <definedName name="gu">[1]SGBOL!$C$1:$C$65536</definedName>
    <definedName name="investicija">#REF!</definedName>
    <definedName name="KOLIC">[1]SGBOL!$C$1:$C$65536</definedName>
    <definedName name="OBJEKT">[2]OSNOVA!$B$34</definedName>
    <definedName name="OZN">[2]OSNOVA!$B$32</definedName>
    <definedName name="_xlnm.Print_Area" localSheetId="2">' OGRAJA'!$A$1:$F$64</definedName>
    <definedName name="_xlnm.Print_Area" localSheetId="0">NASLOVNICA!$A$1:$F$35</definedName>
    <definedName name="_xlnm.Print_Area" localSheetId="1">'SPLOŠNE OPOMBE'!$A$1:$F$22</definedName>
    <definedName name="_xlnm.Print_Area">#REF!</definedName>
    <definedName name="Reviz">[2]OSNOVA!#REF!</definedName>
    <definedName name="sev">[1]SGBOL!$D$1:$D$65536</definedName>
    <definedName name="stmape">[2]OSNOVA!#REF!</definedName>
    <definedName name="stnac">[2]OSNOVA!#REF!</definedName>
    <definedName name="stpro">[2]OSNOVA!#REF!</definedName>
    <definedName name="TecEURO">[3]osnova!$B$12</definedName>
    <definedName name="_xlnm.Print_Titles" localSheetId="2">' OGRAJA'!$1:$2</definedName>
    <definedName name="_xlnm.Print_Titles">#REF!</definedName>
    <definedName name="tocka">[2]OSNOVA!#REF!</definedName>
    <definedName name="WER">#REF!</definedName>
  </definedNames>
  <calcPr calcId="191029"/>
</workbook>
</file>

<file path=xl/calcChain.xml><?xml version="1.0" encoding="utf-8"?>
<calcChain xmlns="http://schemas.openxmlformats.org/spreadsheetml/2006/main">
  <c r="F35" i="5" l="1"/>
  <c r="G29" i="5"/>
  <c r="F29" i="5"/>
  <c r="G27" i="5"/>
  <c r="F27" i="5"/>
  <c r="G25" i="5"/>
  <c r="F25" i="5"/>
  <c r="G23" i="5"/>
  <c r="F23" i="5"/>
  <c r="G62" i="5" l="1"/>
  <c r="F62" i="5"/>
  <c r="F37" i="5" l="1"/>
  <c r="G33" i="5" l="1"/>
  <c r="F33" i="5"/>
  <c r="F21" i="5"/>
  <c r="F19" i="5"/>
  <c r="F60" i="5"/>
  <c r="F58" i="5"/>
  <c r="F56" i="5"/>
  <c r="G31" i="5" l="1"/>
  <c r="F31" i="5"/>
  <c r="F48" i="5"/>
  <c r="F47" i="5"/>
  <c r="F45" i="5"/>
  <c r="F46" i="5"/>
  <c r="F41" i="5"/>
  <c r="F44" i="5"/>
  <c r="F43" i="5"/>
  <c r="F42" i="5"/>
  <c r="F40" i="5" l="1"/>
  <c r="F49" i="5" s="1"/>
  <c r="E51" i="5" s="1"/>
  <c r="F51" i="5" l="1"/>
  <c r="F64" i="5" s="1"/>
  <c r="F6" i="5" l="1"/>
  <c r="F22" i="24"/>
  <c r="F7" i="5" l="1"/>
  <c r="F8" i="5" s="1"/>
  <c r="F11" i="5" l="1"/>
  <c r="F13" i="5" s="1"/>
  <c r="F15" i="5" s="1"/>
</calcChain>
</file>

<file path=xl/sharedStrings.xml><?xml version="1.0" encoding="utf-8"?>
<sst xmlns="http://schemas.openxmlformats.org/spreadsheetml/2006/main" count="127" uniqueCount="95">
  <si>
    <t>šifra</t>
  </si>
  <si>
    <t>opis postavke</t>
  </si>
  <si>
    <t>enota</t>
  </si>
  <si>
    <t>količina</t>
  </si>
  <si>
    <t>EUR/enoto</t>
  </si>
  <si>
    <t>kom</t>
  </si>
  <si>
    <t>kpl</t>
  </si>
  <si>
    <t>m</t>
  </si>
  <si>
    <t>EUR/skupaj</t>
  </si>
  <si>
    <t>SKUPAJ - OBRTNIŠKA DELA</t>
  </si>
  <si>
    <t>kg</t>
  </si>
  <si>
    <t>Opomba - pred oddajo ponudbe upoštevati:</t>
  </si>
  <si>
    <t>Pred oddajo ponudbe in pričetkom del je treba vse opise, mere, količine in obdelave kontrolirati po zadnje veljavnih načrtih, opisih in detajlih! Izvajalec je opozorjen da mora upoštevati navedene materiale in opremo oziroma da zagotovi kvalitetno enakovrednost!</t>
  </si>
  <si>
    <t>SPLOŠNE OPOMBE</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</si>
  <si>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</si>
  <si>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</si>
  <si>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 xml:space="preserve">▪ </t>
  </si>
  <si>
    <t>Pri vseh opisih delovnih postavk smiselno veljajo splošna določila standardiziranih opisov del za 
visoko gradnjo GIPOSS. V enotnih cenah je upoštevati ves potrebni material, delo in  transporte,
vgrajeno franko objekt!</t>
  </si>
  <si>
    <t xml:space="preserve">Upoštevati vse normative in tehnične pogoje </t>
  </si>
  <si>
    <t>vse dobave in nabave materialov ter veznih in montažnih materialov</t>
  </si>
  <si>
    <t>vse horizontalne in vertikalne prenose ter prevoze na gradbišču in do gradbišča</t>
  </si>
  <si>
    <t>vsa zavarovanja in podpiranja med izkopi in zasipi</t>
  </si>
  <si>
    <t xml:space="preserve">vsa podpiranja in zavarovanja med opaženjem in betoniranjem konstrukcij </t>
  </si>
  <si>
    <t>ves standardizirani vezni in montažni material pri opažarskih delih</t>
  </si>
  <si>
    <t>negovanje in vibriranje betonov med vgradnjo in pred opaženjem betonskih elementov</t>
  </si>
  <si>
    <t>vse delovne in lovilne odre - razen fasadnega odra, ki je posebej prikazan v popisu</t>
  </si>
  <si>
    <t>vse mere kontrolirati na kraju samem oz. na gradbišču</t>
  </si>
  <si>
    <t>upoštevati vsa dodatna navodila nadzora in projektanta</t>
  </si>
  <si>
    <t>pri opisih upoštevati TEHNIČNO POROČILO, PROJEKT STATIKE IN GEOMEHANSKO POROČILO</t>
  </si>
  <si>
    <t>DDV</t>
  </si>
  <si>
    <r>
      <t>m</t>
    </r>
    <r>
      <rPr>
        <b/>
        <vertAlign val="superscript"/>
        <sz val="10"/>
        <rFont val="Arial Narrow"/>
        <family val="2"/>
        <charset val="238"/>
      </rPr>
      <t>3</t>
    </r>
  </si>
  <si>
    <t>Ponudnik naj pred oddajo ponudbe preveri delovanje vseh formul in seštevkov!!</t>
  </si>
  <si>
    <t>Ureditev gradbišča skladno z veljavnimi pravilniki( ograja, deponije,  grabiščni kontejnerji, prenosni WC, omarica prve pomoči, gradbiščni red,..)</t>
  </si>
  <si>
    <r>
      <t>m</t>
    </r>
    <r>
      <rPr>
        <b/>
        <vertAlign val="superscript"/>
        <sz val="10"/>
        <rFont val="Arial Narrow"/>
        <family val="2"/>
        <charset val="238"/>
      </rPr>
      <t>2</t>
    </r>
  </si>
  <si>
    <t>OBJEKT:</t>
  </si>
  <si>
    <t>PREDMET:</t>
  </si>
  <si>
    <t>INVESTITOR:</t>
  </si>
  <si>
    <t>PROJEKTANT:</t>
  </si>
  <si>
    <t>TMD INVEST d.o.o., Prešernova ulica 30, 2250 PTUJ</t>
  </si>
  <si>
    <t>ODGOVORNI VODJA PROJEKTA:</t>
  </si>
  <si>
    <t>Andrej PILIH, univ.dipl.inž.arh , ZAPS 1809</t>
  </si>
  <si>
    <t>ŠT.PROJEKTA:</t>
  </si>
  <si>
    <t xml:space="preserve">POPIS DEL </t>
  </si>
  <si>
    <t>▪ Nasutje drobljenca 0/32 mm v debelini cca 10 cm z utrditvijo</t>
  </si>
  <si>
    <t>▪ Armatura do Ø 12 mm iz rebrastega betonskega jekla B 500B, z rezanjem, krivljenjem, polaganjem in vezanjem. Cena vsebuje dobavo materiala, prenose in prevoz in druga pomožna dela</t>
  </si>
  <si>
    <t>▪ Naprava in odstranitev  opaža, s prenosom materiala, čiščenjem opaža, z vsemi pomožnimi deli in prenosi. Opaž po tehnologiji izvajalca.</t>
  </si>
  <si>
    <t>▪ Naprava in odstranitev  enostranskega opaža podbetona višine 8 cm, s prenosom materiala, čiščenjem opaža, z vsemi pomožnimi deli in prenosi. Opaž po tehnologiji izvajalca.</t>
  </si>
  <si>
    <t>▪ Ročni zasip temelja z izkopanim materialom</t>
  </si>
  <si>
    <t>▪ Dobava in vgrajevanje betona C 30/37, konstrukcijskega prereza nad 0,30 m3/m2, vibriranje, komplet z vsemi pomožnimi. Ročna vgradnja.</t>
  </si>
  <si>
    <t>Kompletna dobava in izdelava betonskih točkovnih temeljev 60/60/80 cm po prikazani specifikacji materiala. Vse količine so prikazane za 1 kom izvedenega temelja. Upoštevati faznost izvedbe. Način po tehnologiji izvajalca.</t>
  </si>
  <si>
    <t>Zakoličba lokacije ograje in temeljev s strani pooblaščenega geodeta, z izdelavo zakoličbenega zapisnika z postavitvijo profilov za določitev višin.</t>
  </si>
  <si>
    <t>▪ Dobava in vgraditev podbetona C 16/20, nearmiranega debeline 10 cm.</t>
  </si>
  <si>
    <t>Skupna cena za 56 kom temeljev</t>
  </si>
  <si>
    <r>
      <t>Dobava materiala in izdelava ter montaža  j</t>
    </r>
    <r>
      <rPr>
        <b/>
        <sz val="10"/>
        <rFont val="Arial Narrow"/>
        <family val="2"/>
        <charset val="238"/>
      </rPr>
      <t>eklenih horizontalnih profilov in diagonal  ograje</t>
    </r>
    <r>
      <rPr>
        <sz val="10"/>
        <rFont val="Arial Narrow"/>
        <family val="2"/>
        <charset val="238"/>
      </rPr>
      <t xml:space="preserve">, vključno z vsem potrebnim drobnim materialom.
Profili zajeti v konstrukciji:
• horizontala HOP 120/80/5 mm
• diagonala HOP 60/100/5 mm
Barva antracitna  RAL-7016 ali bazaltna RAL-7012
</t>
    </r>
  </si>
  <si>
    <r>
      <t>Dobava materiala in izdelava ter montaža  j</t>
    </r>
    <r>
      <rPr>
        <b/>
        <sz val="10"/>
        <rFont val="Arial Narrow"/>
        <family val="2"/>
        <charset val="238"/>
      </rPr>
      <t>eklenih mrežnih polnil med nosilnimi  stebri</t>
    </r>
    <r>
      <rPr>
        <sz val="10"/>
        <rFont val="Arial Narrow"/>
        <family val="2"/>
        <charset val="238"/>
      </rPr>
      <t xml:space="preserve">, vključno z vsem potrebnim drobnim materialom. Polnilo max dimenzije 440 x 182 cm sestavljeno iz 4 enakih segmentov. Okvir iz profila 20/30/3 mm ali 20/40/3 mm, medseboj varjena konstrukcija. Polnilo iz žic/palic dimenzija okenca 50/50 mm, vročecinkana in barvana. Cena za komplet segment 440/182 cm.
Barva antracitna  RAL-7016 ali bazaltna RAL-7012
</t>
    </r>
  </si>
  <si>
    <r>
      <t xml:space="preserve">Dobava materiala in izdelava ter montaža  </t>
    </r>
    <r>
      <rPr>
        <b/>
        <sz val="10"/>
        <rFont val="Arial Narrow"/>
        <family val="2"/>
        <charset val="238"/>
      </rPr>
      <t>jeklenih nosilnih stebrov</t>
    </r>
    <r>
      <rPr>
        <sz val="10"/>
        <rFont val="Arial Narrow"/>
        <family val="2"/>
        <charset val="238"/>
      </rPr>
      <t xml:space="preserve"> ograje, vključno z vsem potrebnim drobnim materialom.
Profili zajeti v konstrukciji:
• steber HOP 160/160/5 mm
• kapa HOP 100/100/5, varjena, zaprte odprtine
 • ploščica 300/300/10 mm + HILTY M16  sidrni vijaki
Za 1 kom stebra količina 86 kg. Skupna količina 4816 kg.
Barva antracitna  RAL-7016 ali bazaltna RAL-7012
</t>
    </r>
  </si>
  <si>
    <t>Posek in strojno čiščenje gozdne podrasti in manjših dreves, vključno z odvodom vseh nastalih odpadkov na ustrezno deponijo.</t>
  </si>
  <si>
    <t>NEPREDVIDENA DELA 10%</t>
  </si>
  <si>
    <t>VREDNOST BREZ DDV</t>
  </si>
  <si>
    <t xml:space="preserve"> %</t>
  </si>
  <si>
    <t>VREDNOST  DEL Z DDV</t>
  </si>
  <si>
    <t>Fino planiranje in 2x setev travnega semena ob novo izvedenih temeljih.</t>
  </si>
  <si>
    <t>IZVEDBA OGRAJE</t>
  </si>
  <si>
    <t>SKUPAJ  - IZVEDBA OGRAJE POKOPALIŠČE KIDRIČEVO</t>
  </si>
  <si>
    <t>Vsi elementi jeklene konstrukcije morajo biti izdelani strokovno in kvalitetno, ter iz materiala in dimenzij, kot je navedeno v analizi konstrukcije. Vsi elementi morajo biti izvedeni in vgrajeni tehnično pravilno in po pravilih stroke.
Sidranje elementov jeklene konstrukcije v nosilno konstrukcijo objekta je potrebno izvesti z elementi in na način, kot je navedeno v analizi konstrukcije.
Kvaliteta jekla je S 235 JR, vijaki so kvalitete 8.8 in 10.9, zvari so I. kvalitete.
Po končani montaži na objektu, pred izdelavo finalne površinske obdelave, je na jeklenih konstrukcijah, ki so v končni obdelavi vidne, vse zvare pobrusiti gladko in ravno do površine profila.
Jeklena konstrukcija je zaščitena proti koroziji.Konstrukcija predhodno VROČE CINKANA!
Izvedba in sistem AKZ mora ustrezati pravilniku SIST EN 1090-2 razred izdelave EXC2,  ali ustreznemu DIN standardu.
Projektno dokumentacijo PZI, in PID  ( z delavniškimi načrti) mora izdelati izvajalec jeklene konstrukcije po statičnem izračunu.
PZI načrte z delavniškimi načrti morata  pregledati in s podpisom potrditi projektant gradbenih konstrukcij in arhitekt.</t>
  </si>
  <si>
    <t>Priklop in začasna ureditev gradbiščne elektro omarice in ter ureditev gradbiščne vodovodne instalacije oz po potrebi ureditev z elektro agregatom.</t>
  </si>
  <si>
    <t xml:space="preserve">33026-26-K/AP
</t>
  </si>
  <si>
    <t>Ptuj, Julij 2026</t>
  </si>
  <si>
    <t xml:space="preserve">UREDITEV IN OBNOVA
VOJAŠKEGA POKOPALIŠČA
V KIDRIČEVEM - OGRAJA
</t>
  </si>
  <si>
    <t>OBČINA KIDRIČEVO
KOPALIŠKA CESTA 14
2325 KIDRIČEVO</t>
  </si>
  <si>
    <t>Izdelava in namestitev gradbiščne table, izdelane v skladu  GZ ( gradbenim zakonom) , ter odstranitev po končani gradnji.</t>
  </si>
  <si>
    <t>Projektantski nadzor</t>
  </si>
  <si>
    <t>ur</t>
  </si>
  <si>
    <t>Nadzor arborista oz ZVKDS</t>
  </si>
  <si>
    <t xml:space="preserve">Izdelava projektne dokumentacije za projekt izvedenih del - PID ( 2x tiskan izvod + 1x digitalna oblika) </t>
  </si>
  <si>
    <t>▪ Ročni izkop za izvedbo temeljev z odmetom ob stran.Raščeno stanje. Kasneje se del izkopanega materiala  uporabi za zasutje temeljev</t>
  </si>
  <si>
    <t>▪ Planiranje/razprostiranje  viška izkopanega materiala na ustrezni lokaciji ali odvoz na deponijo. Določiti med izvedbo.</t>
  </si>
  <si>
    <t>REKAPITULACIJA</t>
  </si>
  <si>
    <t>Posek dreves ter odstranitev panjev. Deblo ocenjene debeline 30-50 cm, posamezna drevesa lahko tudi več, vključno z odvodom vseh nastalih odpadkov na ustrezno deponijo. Odstranitev dreves v sodelovanju z arboristko, katera določi katera drevesa se ohranijo. Količina ocenjena.</t>
  </si>
  <si>
    <t>Rušitev obstoječega opečnega(betonskega) ograjnega zida širine cca 30 cm in višine cca 60 cm, ter nakladanjem ruševin na kamion in odvozom v javno deponijo in plačilom takse.</t>
  </si>
  <si>
    <t>1.</t>
  </si>
  <si>
    <t>2.</t>
  </si>
  <si>
    <t>3.</t>
  </si>
  <si>
    <t>4.</t>
  </si>
  <si>
    <t>5.</t>
  </si>
  <si>
    <t>6.</t>
  </si>
  <si>
    <t>7.</t>
  </si>
  <si>
    <t>8.</t>
  </si>
  <si>
    <t>9.</t>
  </si>
  <si>
    <t>10.</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</si>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</sst>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 _€_-;\-* #,##0\ _€_-;_-* &quot;-&quot;\ _€_-;_-@_-"/>
    <numFmt numFmtId="44" formatCode="_-* #,##0.00\ &quot;€&quot;_-;\-* #,##0.00\ &quot;€&quot;_-;_-* &quot;-&quot;??\ &quot;€&quot;_-;_-@_-"/>
    <numFmt numFmtId="43" formatCode="_-* #,##0.00\ _€_-;\-* #,##0.00\ _€_-;_-* &quot;-&quot;??\ _€_-;_-@_-"/>
    <numFmt numFmtId="164" formatCode="#,##0.00_ ;\-#,##0.00\ "/>
    <numFmt numFmtId="165" formatCode="_(* #,##0.00_);_(* \(#,##0.00\);_(* &quot;-&quot;??_);_(@_)"/>
    <numFmt numFmtId="166" formatCode="_-* #,##0.00\ &quot;SIT&quot;_-;\-* #,##0.00\ &quot;SIT&quot;_-;_-* &quot;-&quot;??\ &quot;SIT&quot;_-;_-@_-"/>
    <numFmt numFmtId="167" formatCode="_-* #,##0.00&quot; SIT&quot;_-;\-* #,##0.00&quot; SIT&quot;_-;_-* \-??&quot; SIT&quot;_-;_-@_-"/>
    <numFmt numFmtId="168" formatCode="#,##0.00\ &quot;€&quot;"/>
    <numFmt numFmtId="169" formatCode="_-* #,##0.00\ _S_I_T_-;\-* #,##0.00\ _S_I_T_-;_-* &quot;-&quot;??\ _S_I_T_-;_-@_-"/>
  </numFmts>
  <fonts count="23" x14ac:knownFonts="1">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9"/>
      <name val="Courier New"/>
      <family val="3"/>
      <charset val="238"/>
    </font>
    <font>
      <sz val="11"/>
      <name val="Times New Roman CE"/>
      <charset val="238"/>
    </font>
    <font>
      <sz val="11"/>
      <name val="Arial CE"/>
      <family val="2"/>
      <charset val="238"/>
    </font>
    <font>
      <sz val="11"/>
      <name val="Arial CE"/>
      <charset val="238"/>
    </font>
    <font>
      <sz val="10"/>
      <name val="Arial"/>
      <family val="2"/>
    </font>
    <font>
      <sz val="11"/>
      <name val="Times New Roman CE"/>
      <family val="1"/>
      <charset val="238"/>
    </font>
    <font>
      <sz val="10"/>
      <color theme="1"/>
      <name val="Arial"/>
      <family val="2"/>
      <charset val="238"/>
    </font>
    <font>
      <sz val="10"/>
      <name val="Arial Narrow"/>
      <family val="2"/>
      <charset val="238"/>
    </font>
    <font>
      <sz val="11"/>
      <name val="Arial Narrow"/>
      <family val="2"/>
      <charset val="238"/>
    </font>
    <font>
      <b/>
      <sz val="10"/>
      <name val="Arial Narrow"/>
      <family val="2"/>
      <charset val="238"/>
    </font>
    <font>
      <b/>
      <vertAlign val="superscript"/>
      <sz val="10"/>
      <name val="Arial Narrow"/>
      <family val="2"/>
      <charset val="238"/>
    </font>
    <font>
      <sz val="11"/>
      <name val="Calibri"/>
      <family val="2"/>
      <charset val="238"/>
      <scheme val="minor"/>
    </font>
    <font>
      <sz val="12"/>
      <name val="Arial Narrow"/>
      <family val="2"/>
      <charset val="238"/>
    </font>
    <font>
      <b/>
      <sz val="12"/>
      <name val="Arial Narrow"/>
      <family val="2"/>
      <charset val="238"/>
    </font>
    <font>
      <b/>
      <sz val="11"/>
      <name val="Arial Narrow"/>
      <family val="2"/>
      <charset val="238"/>
    </font>
    <font>
      <sz val="10"/>
      <name val="Arial"/>
      <charset val="238"/>
    </font>
    <font>
      <sz val="10"/>
      <name val="Arial CE"/>
      <family val="2"/>
    </font>
    <font>
      <sz val="10"/>
      <name val="Century Gothic"/>
      <family val="2"/>
      <charset val="238"/>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9" tint="0.59996337778862885"/>
        <bgColor indexed="64"/>
      </patternFill>
    </fill>
  </fills>
  <borders count="5">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7">
    <xf numFmtId="0" fontId="0" fillId="0" borderId="0"/>
    <xf numFmtId="43" fontId="1" fillId="0" borderId="0" applyFont="0" applyFill="0" applyBorder="0" applyAlignment="0" applyProtection="0"/>
    <xf numFmtId="41" fontId="1" fillId="0" borderId="0" applyFont="0" applyFill="0" applyBorder="0" applyAlignment="0" applyProtection="0"/>
    <xf numFmtId="165"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5" fillId="3" borderId="0">
      <alignment horizontal="right"/>
      <protection locked="0"/>
    </xf>
    <xf numFmtId="0" fontId="5" fillId="5" borderId="0">
      <protection locked="0"/>
    </xf>
    <xf numFmtId="0" fontId="6" fillId="0" borderId="0"/>
    <xf numFmtId="166" fontId="6" fillId="0" borderId="0" applyFont="0" applyFill="0" applyBorder="0" applyAlignment="0" applyProtection="0"/>
    <xf numFmtId="44" fontId="9" fillId="0" borderId="0" applyFill="0" applyBorder="0" applyAlignment="0" applyProtection="0"/>
    <xf numFmtId="0" fontId="2" fillId="0" borderId="0"/>
    <xf numFmtId="0" fontId="4" fillId="0" borderId="0"/>
    <xf numFmtId="0" fontId="4" fillId="0" borderId="0"/>
    <xf numFmtId="0" fontId="4" fillId="0" borderId="0"/>
    <xf numFmtId="0" fontId="10" fillId="0" borderId="0"/>
    <xf numFmtId="0" fontId="10" fillId="0" borderId="0"/>
    <xf numFmtId="0" fontId="8" fillId="0" borderId="0"/>
    <xf numFmtId="0" fontId="7" fillId="0" borderId="0"/>
    <xf numFmtId="0" fontId="2" fillId="0" borderId="0"/>
    <xf numFmtId="167" fontId="10" fillId="0" borderId="0" applyFill="0" applyBorder="0" applyAlignment="0" applyProtection="0"/>
    <xf numFmtId="0" fontId="1" fillId="0" borderId="0"/>
    <xf numFmtId="0" fontId="11" fillId="0" borderId="0"/>
    <xf numFmtId="0" fontId="20" fillId="0" borderId="0"/>
    <xf numFmtId="0" fontId="21" fillId="0" borderId="0"/>
    <xf numFmtId="169" fontId="3" fillId="0" borderId="0" applyFont="0" applyFill="0" applyBorder="0" applyAlignment="0" applyProtection="0"/>
    <xf numFmtId="0" fontId="22" fillId="0" borderId="0"/>
    <xf numFmtId="0" fontId="9" fillId="0" borderId="0"/>
    <xf numFmtId="169" fontId="3" fillId="0" borderId="0" applyFont="0" applyFill="0" applyBorder="0" applyAlignment="0" applyProtection="0"/>
    <xf numFmtId="4" fontId="11" fillId="6" borderId="0">
      <alignment horizontal="right" wrapText="1"/>
      <protection locked="0"/>
    </xf>
    <xf numFmtId="0" fontId="2" fillId="0" borderId="0"/>
    <xf numFmtId="0" fontId="2" fillId="0" borderId="0"/>
    <xf numFmtId="0" fontId="2" fillId="0" borderId="0"/>
    <xf numFmtId="9" fontId="3" fillId="0" borderId="0" applyFont="0" applyFill="0" applyBorder="0" applyAlignment="0" applyProtection="0"/>
  </cellStyleXfs>
  <cellXfs count="86">
    <xf numFmtId="0" fontId="0" fillId="0" borderId="0" xfId="0"/>
    <xf numFmtId="0" fontId="12" fillId="3" borderId="4" xfId="0" applyFont="1" applyFill="1" applyBorder="1" applyAlignment="1">
      <alignment horizontal="center"/>
    </xf>
    <xf numFmtId="4" fontId="12" fillId="3" borderId="4" xfId="0" applyNumberFormat="1" applyFont="1" applyFill="1" applyBorder="1" applyAlignment="1">
      <alignment horizontal="center"/>
    </xf>
    <xf numFmtId="0" fontId="13" fillId="0" borderId="0" xfId="0" applyFont="1"/>
    <xf numFmtId="0" fontId="14" fillId="2" borderId="2" xfId="0" applyFont="1" applyFill="1" applyBorder="1"/>
    <xf numFmtId="0" fontId="12" fillId="2" borderId="2" xfId="0" applyFont="1" applyFill="1" applyBorder="1"/>
    <xf numFmtId="4" fontId="12" fillId="2" borderId="2" xfId="0" applyNumberFormat="1" applyFont="1" applyFill="1" applyBorder="1"/>
    <xf numFmtId="0" fontId="12" fillId="0" borderId="0" xfId="0" applyFont="1" applyAlignment="1">
      <alignment vertical="top" wrapText="1"/>
    </xf>
    <xf numFmtId="0" fontId="12" fillId="0" borderId="0" xfId="0" applyFont="1"/>
    <xf numFmtId="4" fontId="12" fillId="0" borderId="0" xfId="1" applyNumberFormat="1" applyFont="1"/>
    <xf numFmtId="0" fontId="14" fillId="0" borderId="0" xfId="0" applyFont="1"/>
    <xf numFmtId="4" fontId="14" fillId="0" borderId="0" xfId="1" applyNumberFormat="1" applyFont="1"/>
    <xf numFmtId="164" fontId="12" fillId="0" borderId="0" xfId="2" applyNumberFormat="1" applyFont="1"/>
    <xf numFmtId="0" fontId="14" fillId="0" borderId="3" xfId="0" applyFont="1" applyBorder="1"/>
    <xf numFmtId="4" fontId="14" fillId="0" borderId="3" xfId="1" applyNumberFormat="1" applyFont="1" applyBorder="1"/>
    <xf numFmtId="4" fontId="12" fillId="0" borderId="3" xfId="1" applyNumberFormat="1" applyFont="1" applyBorder="1"/>
    <xf numFmtId="4" fontId="14" fillId="0" borderId="0" xfId="1" applyNumberFormat="1" applyFont="1" applyBorder="1"/>
    <xf numFmtId="4" fontId="12" fillId="0" borderId="0" xfId="1" applyNumberFormat="1" applyFont="1" applyBorder="1"/>
    <xf numFmtId="0" fontId="16" fillId="0" borderId="0" xfId="0" applyFont="1"/>
    <xf numFmtId="0" fontId="12" fillId="0" borderId="0" xfId="0" applyFont="1" applyAlignment="1">
      <alignment horizontal="justify" vertical="top" wrapText="1"/>
    </xf>
    <xf numFmtId="0" fontId="12" fillId="0" borderId="3" xfId="0" applyFont="1" applyBorder="1" applyAlignment="1">
      <alignment horizontal="justify" vertical="top" wrapText="1"/>
    </xf>
    <xf numFmtId="0" fontId="12" fillId="0" borderId="0" xfId="0" applyFont="1" applyAlignment="1">
      <alignment horizontal="justify" wrapText="1"/>
    </xf>
    <xf numFmtId="0" fontId="12" fillId="4" borderId="2" xfId="0" applyFont="1" applyFill="1" applyBorder="1" applyAlignment="1">
      <alignment vertical="center"/>
    </xf>
    <xf numFmtId="0" fontId="14" fillId="4" borderId="2" xfId="0" applyFont="1" applyFill="1" applyBorder="1" applyAlignment="1">
      <alignment vertical="center"/>
    </xf>
    <xf numFmtId="4" fontId="14" fillId="4" borderId="2" xfId="1" applyNumberFormat="1" applyFont="1" applyFill="1" applyBorder="1" applyAlignment="1">
      <alignment vertical="center"/>
    </xf>
    <xf numFmtId="0" fontId="13" fillId="0" borderId="0" xfId="0" applyFont="1" applyAlignment="1">
      <alignment vertical="center"/>
    </xf>
    <xf numFmtId="4" fontId="14" fillId="0" borderId="0" xfId="1" applyNumberFormat="1" applyFont="1" applyBorder="1" applyProtection="1"/>
    <xf numFmtId="4" fontId="14" fillId="0" borderId="3" xfId="1" applyNumberFormat="1" applyFont="1" applyBorder="1" applyProtection="1"/>
    <xf numFmtId="4" fontId="12" fillId="0" borderId="0" xfId="1" applyNumberFormat="1" applyFont="1" applyProtection="1"/>
    <xf numFmtId="4" fontId="12" fillId="0" borderId="0" xfId="1" applyNumberFormat="1" applyFont="1" applyBorder="1" applyProtection="1"/>
    <xf numFmtId="4" fontId="14" fillId="0" borderId="0" xfId="1" applyNumberFormat="1" applyFont="1" applyProtection="1"/>
    <xf numFmtId="164" fontId="12" fillId="0" borderId="0" xfId="2" applyNumberFormat="1" applyFont="1" applyBorder="1"/>
    <xf numFmtId="164" fontId="12" fillId="0" borderId="3" xfId="2" applyNumberFormat="1" applyFont="1" applyBorder="1"/>
    <xf numFmtId="164" fontId="12" fillId="0" borderId="3" xfId="2" applyNumberFormat="1" applyFont="1" applyBorder="1" applyProtection="1"/>
    <xf numFmtId="0" fontId="12" fillId="0" borderId="0" xfId="0" applyFont="1" applyAlignment="1">
      <alignment horizontal="right" vertical="top" wrapText="1"/>
    </xf>
    <xf numFmtId="0" fontId="12" fillId="0" borderId="0" xfId="0" applyFont="1" applyAlignment="1">
      <alignment horizontal="center" vertical="center" wrapText="1"/>
    </xf>
    <xf numFmtId="0" fontId="17" fillId="0" borderId="0" xfId="0" applyFont="1"/>
    <xf numFmtId="0" fontId="18" fillId="4" borderId="0" xfId="0" applyFont="1" applyFill="1"/>
    <xf numFmtId="4" fontId="18" fillId="4" borderId="0" xfId="0" applyNumberFormat="1" applyFont="1" applyFill="1"/>
    <xf numFmtId="0" fontId="18" fillId="0" borderId="0" xfId="0" applyFont="1"/>
    <xf numFmtId="4" fontId="18" fillId="0" borderId="0" xfId="0" applyNumberFormat="1" applyFont="1"/>
    <xf numFmtId="4" fontId="14" fillId="0" borderId="0" xfId="0" applyNumberFormat="1" applyFont="1"/>
    <xf numFmtId="0" fontId="19" fillId="0" borderId="1" xfId="0" applyFont="1" applyBorder="1"/>
    <xf numFmtId="168" fontId="13" fillId="0" borderId="0" xfId="0" applyNumberFormat="1" applyFont="1"/>
    <xf numFmtId="0" fontId="14" fillId="4" borderId="0" xfId="0" applyFont="1" applyFill="1"/>
    <xf numFmtId="0" fontId="17" fillId="0" borderId="0" xfId="0" applyFont="1" applyAlignment="1">
      <alignment horizontal="right"/>
    </xf>
    <xf numFmtId="4" fontId="17" fillId="0" borderId="0" xfId="0" applyNumberFormat="1" applyFont="1"/>
    <xf numFmtId="0" fontId="18" fillId="4" borderId="0" xfId="0" applyFont="1" applyFill="1" applyAlignment="1">
      <alignment horizontal="left"/>
    </xf>
    <xf numFmtId="0" fontId="13" fillId="0" borderId="0" xfId="0" applyFont="1" applyAlignment="1">
      <alignment horizontal="left" vertical="top"/>
    </xf>
    <xf numFmtId="4" fontId="14" fillId="0" borderId="0" xfId="0" applyNumberFormat="1" applyFont="1" applyAlignment="1">
      <alignment horizontal="right"/>
    </xf>
    <xf numFmtId="0" fontId="13" fillId="0" borderId="0" xfId="0" applyFont="1" applyAlignment="1">
      <alignment horizontal="right"/>
    </xf>
    <xf numFmtId="0" fontId="13" fillId="0" borderId="0" xfId="0" applyFont="1" applyAlignment="1">
      <alignment vertical="top"/>
    </xf>
    <xf numFmtId="4" fontId="14" fillId="0" borderId="0" xfId="1" applyNumberFormat="1" applyFont="1" applyAlignment="1" applyProtection="1"/>
    <xf numFmtId="0" fontId="13" fillId="0" borderId="0" xfId="0" applyFont="1" applyAlignment="1">
      <alignment horizontal="center" vertical="top"/>
    </xf>
    <xf numFmtId="0" fontId="18" fillId="0" borderId="0" xfId="0" applyFont="1" applyAlignment="1">
      <alignment horizontal="center" vertical="top"/>
    </xf>
    <xf numFmtId="4" fontId="18" fillId="0" borderId="0" xfId="0" applyNumberFormat="1" applyFont="1" applyAlignment="1">
      <alignment horizontal="center" vertical="top"/>
    </xf>
    <xf numFmtId="0" fontId="14" fillId="0" borderId="0" xfId="0" applyFont="1" applyAlignment="1">
      <alignment horizontal="center" vertical="top"/>
    </xf>
    <xf numFmtId="4" fontId="14" fillId="0" borderId="0" xfId="1" applyNumberFormat="1" applyFont="1" applyAlignment="1" applyProtection="1">
      <alignment horizontal="center" vertical="top"/>
    </xf>
    <xf numFmtId="0" fontId="13" fillId="0" borderId="0" xfId="0" applyFont="1" applyAlignment="1">
      <alignment horizontal="center" vertical="top" wrapText="1"/>
    </xf>
    <xf numFmtId="4" fontId="12" fillId="0" borderId="0" xfId="1" applyNumberFormat="1" applyFont="1" applyAlignment="1" applyProtection="1">
      <alignment horizontal="right"/>
    </xf>
    <xf numFmtId="0" fontId="14" fillId="0" borderId="0" xfId="0" applyFont="1" applyAlignment="1">
      <alignment vertical="top" wrapText="1"/>
    </xf>
    <xf numFmtId="0" fontId="19" fillId="0" borderId="0" xfId="0" applyFont="1"/>
    <xf numFmtId="0" fontId="14" fillId="0" borderId="3" xfId="0" applyFont="1" applyBorder="1" applyAlignment="1">
      <alignment horizontal="justify" wrapText="1"/>
    </xf>
    <xf numFmtId="0" fontId="12" fillId="0" borderId="0" xfId="0" applyFont="1" applyAlignment="1">
      <alignment horizontal="left" vertical="top" wrapText="1"/>
    </xf>
    <xf numFmtId="40" fontId="13" fillId="0" borderId="0" xfId="1" applyNumberFormat="1" applyFont="1" applyFill="1" applyProtection="1"/>
    <xf numFmtId="168" fontId="13" fillId="0" borderId="0" xfId="1" applyNumberFormat="1" applyFont="1" applyProtection="1"/>
    <xf numFmtId="168" fontId="19" fillId="0" borderId="1" xfId="1" applyNumberFormat="1" applyFont="1" applyBorder="1" applyProtection="1"/>
    <xf numFmtId="168" fontId="14" fillId="0" borderId="0" xfId="1" applyNumberFormat="1" applyFont="1" applyBorder="1" applyProtection="1"/>
    <xf numFmtId="168" fontId="18" fillId="4" borderId="0" xfId="1" applyNumberFormat="1" applyFont="1" applyFill="1" applyProtection="1"/>
    <xf numFmtId="168" fontId="18" fillId="0" borderId="0" xfId="1" applyNumberFormat="1" applyFont="1" applyFill="1" applyProtection="1"/>
    <xf numFmtId="168" fontId="17" fillId="0" borderId="0" xfId="1" applyNumberFormat="1" applyFont="1" applyProtection="1"/>
    <xf numFmtId="164" fontId="12" fillId="0" borderId="0" xfId="2" applyNumberFormat="1" applyFont="1" applyBorder="1" applyProtection="1"/>
    <xf numFmtId="4" fontId="12" fillId="0" borderId="3" xfId="1" applyNumberFormat="1" applyFont="1" applyBorder="1" applyProtection="1">
      <protection locked="0"/>
    </xf>
    <xf numFmtId="4" fontId="12" fillId="0" borderId="0" xfId="1" applyNumberFormat="1" applyFont="1" applyProtection="1">
      <protection locked="0"/>
    </xf>
    <xf numFmtId="4" fontId="12" fillId="0" borderId="3" xfId="1" applyNumberFormat="1" applyFont="1" applyFill="1" applyBorder="1" applyProtection="1">
      <protection locked="0"/>
    </xf>
    <xf numFmtId="4" fontId="12" fillId="0" borderId="0" xfId="1" applyNumberFormat="1" applyFont="1" applyFill="1" applyBorder="1" applyProtection="1">
      <protection locked="0"/>
    </xf>
    <xf numFmtId="4" fontId="12" fillId="0" borderId="0" xfId="1" applyNumberFormat="1" applyFont="1" applyBorder="1" applyProtection="1">
      <protection locked="0"/>
    </xf>
    <xf numFmtId="0" fontId="13" fillId="0" borderId="0" xfId="0" applyFont="1" applyAlignment="1">
      <alignment horizontal="center" vertical="top"/>
    </xf>
    <xf numFmtId="0" fontId="19" fillId="0" borderId="0" xfId="0" applyFont="1" applyAlignment="1">
      <alignment horizontal="center" vertical="top"/>
    </xf>
    <xf numFmtId="0" fontId="13" fillId="0" borderId="0" xfId="0" applyFont="1" applyAlignment="1">
      <alignment horizontal="center" vertical="top" wrapText="1"/>
    </xf>
    <xf numFmtId="0" fontId="18" fillId="0" borderId="0" xfId="0" applyFont="1" applyAlignment="1">
      <alignment horizontal="center" vertical="top" wrapText="1"/>
    </xf>
    <xf numFmtId="0" fontId="14" fillId="0" borderId="0" xfId="0" applyFont="1" applyAlignment="1">
      <alignment horizontal="left" vertical="top" wrapText="1"/>
    </xf>
    <xf numFmtId="0" fontId="12" fillId="0" borderId="0" xfId="0" applyFont="1" applyAlignment="1">
      <alignment horizontal="justify" vertical="center" wrapText="1"/>
    </xf>
    <xf numFmtId="0" fontId="14" fillId="0" borderId="0" xfId="0" applyFont="1" applyAlignment="1">
      <alignment horizontal="justify" vertical="top" wrapText="1"/>
    </xf>
    <xf numFmtId="0" fontId="12" fillId="0" borderId="0" xfId="0" applyFont="1" applyAlignment="1">
      <alignment horizontal="left" vertical="top" wrapText="1"/>
    </xf>
    <xf numFmtId="0" fontId="14" fillId="2" borderId="2" xfId="0" applyFont="1" applyFill="1" applyBorder="1" applyAlignment="1">
      <alignment horizontal="center"/>
    </xf>
  </cellXfs>
  <cellStyles count="37">
    <cellStyle name="CENA" xfId="32"/>
    <cellStyle name="Comma_Sheet1" xfId="3"/>
    <cellStyle name="Currency 2" xfId="13"/>
    <cellStyle name="Excel Built-in Normal" xfId="8"/>
    <cellStyle name="Excel Built-in Normal 1" xfId="15"/>
    <cellStyle name="Excel Built-in Normal 2" xfId="16"/>
    <cellStyle name="Excel Built-in Normal 3" xfId="14"/>
    <cellStyle name="Excel Built-in Normal_Popis 3 hiše šiška hiša C (1)" xfId="17"/>
    <cellStyle name="KOMENTAR" xfId="10"/>
    <cellStyle name="Navadno" xfId="0" builtinId="0"/>
    <cellStyle name="Navadno 10 3" xfId="33"/>
    <cellStyle name="Navadno 12" xfId="4"/>
    <cellStyle name="Navadno 2" xfId="18"/>
    <cellStyle name="Navadno 2 2" xfId="24"/>
    <cellStyle name="Navadno 2 3" xfId="29"/>
    <cellStyle name="Navadno 2 4" xfId="34"/>
    <cellStyle name="Navadno 2 69" xfId="7"/>
    <cellStyle name="Navadno 3" xfId="11"/>
    <cellStyle name="Navadno 3 2" xfId="25"/>
    <cellStyle name="Navadno 35 2" xfId="35"/>
    <cellStyle name="Navadno 4" xfId="26"/>
    <cellStyle name="Navadno 96" xfId="5"/>
    <cellStyle name="Navadno 97" xfId="6"/>
    <cellStyle name="Normal 2" xfId="19"/>
    <cellStyle name="Normal 2 2" xfId="30"/>
    <cellStyle name="Normal 3" xfId="20"/>
    <cellStyle name="Normal 3 2" xfId="21"/>
    <cellStyle name="Normal 4" xfId="22"/>
    <cellStyle name="Normal_JES-popis ogrevanje-PGD" xfId="27"/>
    <cellStyle name="Odstotek 2" xfId="36"/>
    <cellStyle name="STOLPEC_E" xfId="9"/>
    <cellStyle name="Valuta 2" xfId="23"/>
    <cellStyle name="Valuta 3" xfId="12"/>
    <cellStyle name="Vejica" xfId="1" builtinId="3"/>
    <cellStyle name="Vejica [0]" xfId="2" builtinId="6"/>
    <cellStyle name="Vejica 2" xfId="28"/>
    <cellStyle name="Vejica 3" xfId="31"/>
  </cellStyles>
  <dxfs count="20">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s>
  <tableStyles count="0" defaultTableStyle="TableStyleMedium9" defaultPivotStyle="PivotStyleLight16"/>
  <colors>
    <mruColors>
      <color rgb="FFE34949"/>
      <color rgb="FFA4D185"/>
      <color rgb="FF9A9122"/>
      <color rgb="FF36DEDE"/>
      <color rgb="FFFCBABA"/>
      <color rgb="FFF6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1</xdr:row>
      <xdr:rowOff>19050</xdr:rowOff>
    </xdr:from>
    <xdr:to>
      <xdr:col>5</xdr:col>
      <xdr:colOff>766671</xdr:colOff>
      <xdr:row>5</xdr:row>
      <xdr:rowOff>28575</xdr:rowOff>
    </xdr:to>
    <xdr:pic>
      <xdr:nvPicPr>
        <xdr:cNvPr id="3" name="Picture 65">
          <a:extLst>
            <a:ext uri="{FF2B5EF4-FFF2-40B4-BE49-F238E27FC236}">
              <a16:creationId xmlns:a16="http://schemas.microsoft.com/office/drawing/2014/main" id="{98A04DF0-9532-48C4-B6E1-1D85BA8FCB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219075"/>
          <a:ext cx="5319621" cy="8477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 val="SGBO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view="pageBreakPreview" zoomScaleNormal="100" zoomScaleSheetLayoutView="100" workbookViewId="0">
      <selection activeCell="F43" sqref="F43"/>
    </sheetView>
  </sheetViews>
  <sheetFormatPr defaultRowHeight="16.5" x14ac:dyDescent="0.3"/>
  <cols>
    <col min="1" max="1" width="6.5703125" style="3" customWidth="1"/>
    <col min="2" max="2" width="45.7109375" style="3" customWidth="1"/>
    <col min="3" max="3" width="5.7109375" style="3" customWidth="1"/>
    <col min="4" max="4" width="8.28515625" style="3" customWidth="1"/>
    <col min="5" max="5" width="3.5703125" style="3" customWidth="1"/>
    <col min="6" max="6" width="12.42578125" style="3" customWidth="1"/>
    <col min="7" max="16384" width="9.140625" style="3"/>
  </cols>
  <sheetData>
    <row r="1" spans="1:6" ht="15.75" customHeight="1" x14ac:dyDescent="0.3">
      <c r="A1" s="39"/>
      <c r="B1" s="48"/>
      <c r="C1" s="39"/>
      <c r="D1" s="40"/>
      <c r="E1" s="10"/>
      <c r="F1" s="30"/>
    </row>
    <row r="2" spans="1:6" x14ac:dyDescent="0.3">
      <c r="A2" s="39"/>
      <c r="B2" s="48"/>
      <c r="C2" s="39"/>
      <c r="D2" s="40"/>
      <c r="E2" s="10"/>
      <c r="F2" s="30"/>
    </row>
    <row r="3" spans="1:6" x14ac:dyDescent="0.3">
      <c r="A3" s="39"/>
      <c r="B3" s="48"/>
      <c r="C3" s="39"/>
      <c r="D3" s="40"/>
      <c r="E3" s="10"/>
      <c r="F3" s="30"/>
    </row>
    <row r="4" spans="1:6" x14ac:dyDescent="0.3">
      <c r="A4" s="39"/>
      <c r="B4" s="48"/>
      <c r="C4" s="39"/>
      <c r="D4" s="40"/>
      <c r="E4" s="10"/>
      <c r="F4" s="30"/>
    </row>
    <row r="5" spans="1:6" x14ac:dyDescent="0.3">
      <c r="A5" s="39"/>
      <c r="B5" s="48"/>
      <c r="C5" s="39"/>
      <c r="D5" s="40"/>
      <c r="E5" s="10"/>
      <c r="F5" s="30"/>
    </row>
    <row r="6" spans="1:6" x14ac:dyDescent="0.3">
      <c r="A6" s="39"/>
      <c r="B6" s="48"/>
      <c r="C6" s="39"/>
      <c r="D6" s="40"/>
      <c r="E6" s="10"/>
      <c r="F6" s="30"/>
    </row>
    <row r="7" spans="1:6" x14ac:dyDescent="0.3">
      <c r="A7" s="39"/>
      <c r="B7" s="48"/>
      <c r="C7" s="39"/>
      <c r="D7" s="40"/>
      <c r="E7" s="10"/>
      <c r="F7" s="30"/>
    </row>
    <row r="8" spans="1:6" x14ac:dyDescent="0.3">
      <c r="A8" s="39"/>
      <c r="B8" s="48"/>
      <c r="C8" s="39"/>
      <c r="D8" s="40"/>
      <c r="E8" s="10"/>
      <c r="F8" s="30"/>
    </row>
    <row r="9" spans="1:6" x14ac:dyDescent="0.3">
      <c r="A9" s="39"/>
      <c r="B9" s="48"/>
      <c r="C9" s="39"/>
      <c r="D9" s="40"/>
      <c r="E9" s="10"/>
      <c r="F9" s="30"/>
    </row>
    <row r="10" spans="1:6" x14ac:dyDescent="0.3">
      <c r="A10" s="39"/>
      <c r="B10" s="51"/>
      <c r="C10" s="39"/>
      <c r="D10" s="40"/>
      <c r="E10" s="10"/>
      <c r="F10" s="52"/>
    </row>
    <row r="11" spans="1:6" x14ac:dyDescent="0.3">
      <c r="A11" s="78" t="s">
        <v>34</v>
      </c>
      <c r="B11" s="78"/>
      <c r="C11" s="78"/>
      <c r="D11" s="78"/>
      <c r="E11" s="78"/>
      <c r="F11" s="78"/>
    </row>
    <row r="12" spans="1:6" ht="54.75" customHeight="1" x14ac:dyDescent="0.3">
      <c r="A12" s="80" t="s">
        <v>68</v>
      </c>
      <c r="B12" s="80"/>
      <c r="C12" s="80"/>
      <c r="D12" s="80"/>
      <c r="E12" s="80"/>
      <c r="F12" s="80"/>
    </row>
    <row r="13" spans="1:6" x14ac:dyDescent="0.3">
      <c r="A13" s="39"/>
      <c r="B13" s="53"/>
      <c r="C13" s="54"/>
      <c r="D13" s="55"/>
      <c r="E13" s="56"/>
      <c r="F13" s="57"/>
    </row>
    <row r="14" spans="1:6" x14ac:dyDescent="0.3">
      <c r="A14" s="39"/>
      <c r="B14" s="53"/>
      <c r="C14" s="54"/>
      <c r="D14" s="55"/>
      <c r="E14" s="56"/>
      <c r="F14" s="57"/>
    </row>
    <row r="15" spans="1:6" x14ac:dyDescent="0.3">
      <c r="A15" s="78" t="s">
        <v>35</v>
      </c>
      <c r="B15" s="78"/>
      <c r="C15" s="78"/>
      <c r="D15" s="78"/>
      <c r="E15" s="78"/>
      <c r="F15" s="78"/>
    </row>
    <row r="16" spans="1:6" ht="16.5" customHeight="1" x14ac:dyDescent="0.3">
      <c r="A16" s="79" t="s">
        <v>42</v>
      </c>
      <c r="B16" s="79"/>
      <c r="C16" s="79"/>
      <c r="D16" s="79"/>
      <c r="E16" s="79"/>
      <c r="F16" s="79"/>
    </row>
    <row r="17" spans="1:6" ht="16.5" customHeight="1" x14ac:dyDescent="0.3">
      <c r="A17" s="58"/>
      <c r="B17" s="58"/>
      <c r="C17" s="58"/>
      <c r="D17" s="58"/>
      <c r="E17" s="58"/>
      <c r="F17" s="58"/>
    </row>
    <row r="18" spans="1:6" ht="16.5" customHeight="1" x14ac:dyDescent="0.3">
      <c r="A18" s="58"/>
      <c r="B18" s="58"/>
      <c r="C18" s="58"/>
      <c r="D18" s="58"/>
      <c r="E18" s="58"/>
      <c r="F18" s="58"/>
    </row>
    <row r="19" spans="1:6" x14ac:dyDescent="0.3">
      <c r="A19" s="78" t="s">
        <v>36</v>
      </c>
      <c r="B19" s="78"/>
      <c r="C19" s="78"/>
      <c r="D19" s="78"/>
      <c r="E19" s="78"/>
      <c r="F19" s="78"/>
    </row>
    <row r="20" spans="1:6" ht="50.25" customHeight="1" x14ac:dyDescent="0.3">
      <c r="A20" s="79" t="s">
        <v>69</v>
      </c>
      <c r="B20" s="79"/>
      <c r="C20" s="79"/>
      <c r="D20" s="79"/>
      <c r="E20" s="79"/>
      <c r="F20" s="79"/>
    </row>
    <row r="21" spans="1:6" x14ac:dyDescent="0.3">
      <c r="A21" s="39"/>
      <c r="B21" s="53"/>
      <c r="C21" s="54"/>
      <c r="D21" s="55"/>
      <c r="E21" s="56"/>
      <c r="F21" s="57"/>
    </row>
    <row r="22" spans="1:6" x14ac:dyDescent="0.3">
      <c r="A22" s="39"/>
      <c r="B22" s="53"/>
      <c r="C22" s="54"/>
      <c r="D22" s="55"/>
      <c r="E22" s="56"/>
      <c r="F22" s="57"/>
    </row>
    <row r="23" spans="1:6" x14ac:dyDescent="0.3">
      <c r="A23" s="78" t="s">
        <v>37</v>
      </c>
      <c r="B23" s="78"/>
      <c r="C23" s="78"/>
      <c r="D23" s="78"/>
      <c r="E23" s="78"/>
      <c r="F23" s="78"/>
    </row>
    <row r="24" spans="1:6" x14ac:dyDescent="0.3">
      <c r="A24" s="79" t="s">
        <v>38</v>
      </c>
      <c r="B24" s="79"/>
      <c r="C24" s="79"/>
      <c r="D24" s="79"/>
      <c r="E24" s="79"/>
      <c r="F24" s="79"/>
    </row>
    <row r="25" spans="1:6" x14ac:dyDescent="0.3">
      <c r="A25" s="39"/>
      <c r="B25" s="53"/>
      <c r="C25" s="54"/>
      <c r="D25" s="55"/>
      <c r="E25" s="56"/>
      <c r="F25" s="57"/>
    </row>
    <row r="26" spans="1:6" x14ac:dyDescent="0.3">
      <c r="A26" s="39"/>
      <c r="B26" s="53"/>
      <c r="C26" s="54"/>
      <c r="D26" s="55"/>
      <c r="E26" s="56"/>
      <c r="F26" s="57"/>
    </row>
    <row r="27" spans="1:6" x14ac:dyDescent="0.3">
      <c r="A27" s="78" t="s">
        <v>39</v>
      </c>
      <c r="B27" s="78"/>
      <c r="C27" s="78"/>
      <c r="D27" s="78"/>
      <c r="E27" s="78"/>
      <c r="F27" s="78"/>
    </row>
    <row r="28" spans="1:6" x14ac:dyDescent="0.3">
      <c r="A28" s="77" t="s">
        <v>40</v>
      </c>
      <c r="B28" s="77"/>
      <c r="C28" s="77"/>
      <c r="D28" s="77"/>
      <c r="E28" s="77"/>
      <c r="F28" s="77"/>
    </row>
    <row r="29" spans="1:6" x14ac:dyDescent="0.3">
      <c r="A29" s="39"/>
      <c r="B29" s="53"/>
      <c r="C29" s="54"/>
      <c r="D29" s="55"/>
      <c r="E29" s="56"/>
      <c r="F29" s="57"/>
    </row>
    <row r="30" spans="1:6" x14ac:dyDescent="0.3">
      <c r="A30" s="39"/>
      <c r="B30" s="53"/>
      <c r="C30" s="54"/>
      <c r="D30" s="55"/>
      <c r="E30" s="56"/>
      <c r="F30" s="57"/>
    </row>
    <row r="31" spans="1:6" x14ac:dyDescent="0.3">
      <c r="A31" s="78" t="s">
        <v>41</v>
      </c>
      <c r="B31" s="78"/>
      <c r="C31" s="78"/>
      <c r="D31" s="78"/>
      <c r="E31" s="78"/>
      <c r="F31" s="78"/>
    </row>
    <row r="32" spans="1:6" x14ac:dyDescent="0.3">
      <c r="A32" s="79" t="s">
        <v>66</v>
      </c>
      <c r="B32" s="77"/>
      <c r="C32" s="77"/>
      <c r="D32" s="77"/>
      <c r="E32" s="77"/>
      <c r="F32" s="77"/>
    </row>
    <row r="33" spans="1:6" x14ac:dyDescent="0.3">
      <c r="A33" s="39"/>
      <c r="B33" s="53"/>
      <c r="C33" s="54"/>
      <c r="D33" s="55"/>
      <c r="E33" s="56"/>
      <c r="F33" s="57"/>
    </row>
    <row r="34" spans="1:6" x14ac:dyDescent="0.3">
      <c r="A34" s="39"/>
      <c r="B34" s="53"/>
      <c r="C34" s="54"/>
      <c r="D34" s="55"/>
      <c r="E34" s="56"/>
      <c r="F34" s="57"/>
    </row>
    <row r="35" spans="1:6" x14ac:dyDescent="0.3">
      <c r="A35" s="77" t="s">
        <v>67</v>
      </c>
      <c r="B35" s="77"/>
      <c r="C35" s="77"/>
      <c r="D35" s="77"/>
      <c r="E35" s="77"/>
      <c r="F35" s="77"/>
    </row>
    <row r="36" spans="1:6" x14ac:dyDescent="0.3">
      <c r="A36" s="39"/>
      <c r="B36" s="53"/>
      <c r="C36" s="54"/>
      <c r="D36" s="55"/>
      <c r="E36" s="56"/>
      <c r="F36" s="57"/>
    </row>
    <row r="37" spans="1:6" x14ac:dyDescent="0.3">
      <c r="A37" s="39"/>
      <c r="B37" s="48"/>
      <c r="C37" s="39"/>
      <c r="D37" s="40"/>
      <c r="E37" s="10"/>
      <c r="F37" s="30"/>
    </row>
    <row r="38" spans="1:6" x14ac:dyDescent="0.3">
      <c r="A38" s="39"/>
      <c r="B38" s="48"/>
      <c r="C38" s="39"/>
      <c r="D38" s="40"/>
      <c r="E38" s="10"/>
      <c r="F38" s="30"/>
    </row>
    <row r="39" spans="1:6" x14ac:dyDescent="0.3">
      <c r="A39" s="39"/>
      <c r="B39" s="48"/>
      <c r="C39" s="39"/>
      <c r="D39" s="40"/>
      <c r="E39" s="10"/>
      <c r="F39" s="30"/>
    </row>
    <row r="40" spans="1:6" x14ac:dyDescent="0.3">
      <c r="A40" s="39"/>
      <c r="B40" s="48"/>
      <c r="C40" s="39"/>
      <c r="D40" s="40"/>
      <c r="E40" s="10"/>
      <c r="F40" s="30"/>
    </row>
    <row r="41" spans="1:6" x14ac:dyDescent="0.3">
      <c r="A41" s="39"/>
      <c r="B41" s="48"/>
      <c r="C41" s="39"/>
      <c r="D41" s="40"/>
      <c r="E41" s="10"/>
      <c r="F41" s="30"/>
    </row>
    <row r="42" spans="1:6" ht="14.25" customHeight="1" x14ac:dyDescent="0.3">
      <c r="A42" s="39"/>
      <c r="B42" s="48"/>
      <c r="C42" s="39"/>
      <c r="D42" s="40"/>
      <c r="E42" s="10"/>
      <c r="F42" s="30"/>
    </row>
    <row r="43" spans="1:6" ht="15.75" customHeight="1" x14ac:dyDescent="0.3">
      <c r="A43" s="10"/>
      <c r="B43" s="10"/>
      <c r="C43" s="10"/>
      <c r="D43" s="41"/>
      <c r="E43" s="41"/>
      <c r="F43" s="49"/>
    </row>
    <row r="44" spans="1:6" ht="15" customHeight="1" x14ac:dyDescent="0.3">
      <c r="A44" s="10"/>
      <c r="B44" s="10"/>
      <c r="C44" s="10"/>
      <c r="D44" s="41"/>
      <c r="E44" s="41"/>
      <c r="F44" s="49"/>
    </row>
    <row r="45" spans="1:6" x14ac:dyDescent="0.3">
      <c r="A45" s="10"/>
      <c r="B45" s="10"/>
      <c r="C45" s="10"/>
      <c r="D45" s="41"/>
      <c r="E45" s="41"/>
      <c r="F45" s="49"/>
    </row>
    <row r="46" spans="1:6" x14ac:dyDescent="0.3">
      <c r="A46" s="34"/>
      <c r="B46" s="7"/>
      <c r="C46" s="8"/>
      <c r="D46" s="59"/>
      <c r="E46" s="28"/>
      <c r="F46" s="59"/>
    </row>
    <row r="47" spans="1:6" x14ac:dyDescent="0.3">
      <c r="A47" s="34"/>
      <c r="B47" s="7"/>
      <c r="C47" s="8"/>
      <c r="D47" s="59"/>
      <c r="E47" s="28"/>
      <c r="F47" s="59"/>
    </row>
    <row r="48" spans="1:6" x14ac:dyDescent="0.3">
      <c r="A48" s="34"/>
      <c r="B48" s="7"/>
      <c r="C48" s="8"/>
      <c r="D48" s="59"/>
      <c r="E48" s="28"/>
      <c r="F48" s="59"/>
    </row>
    <row r="49" spans="1:6" x14ac:dyDescent="0.3">
      <c r="A49" s="34"/>
      <c r="B49" s="7"/>
      <c r="C49" s="8"/>
      <c r="D49" s="59"/>
      <c r="E49" s="28"/>
      <c r="F49" s="59"/>
    </row>
    <row r="50" spans="1:6" x14ac:dyDescent="0.3">
      <c r="A50" s="34"/>
      <c r="B50" s="7"/>
      <c r="C50" s="8"/>
      <c r="D50" s="59"/>
      <c r="E50" s="28"/>
      <c r="F50" s="59"/>
    </row>
    <row r="51" spans="1:6" x14ac:dyDescent="0.3">
      <c r="A51" s="34"/>
      <c r="B51" s="7"/>
      <c r="C51" s="8"/>
      <c r="D51" s="59"/>
      <c r="E51" s="28"/>
      <c r="F51" s="59"/>
    </row>
    <row r="52" spans="1:6" x14ac:dyDescent="0.3">
      <c r="A52" s="34"/>
      <c r="B52" s="7"/>
      <c r="C52" s="8"/>
      <c r="D52" s="59"/>
      <c r="E52" s="28"/>
      <c r="F52" s="59"/>
    </row>
    <row r="53" spans="1:6" x14ac:dyDescent="0.3">
      <c r="A53" s="34"/>
      <c r="B53" s="7"/>
      <c r="C53" s="8"/>
      <c r="D53" s="59"/>
      <c r="E53" s="28"/>
      <c r="F53" s="59"/>
    </row>
    <row r="54" spans="1:6" x14ac:dyDescent="0.3">
      <c r="A54" s="34"/>
      <c r="B54" s="7"/>
      <c r="C54" s="8"/>
      <c r="D54" s="59"/>
      <c r="E54" s="28"/>
      <c r="F54" s="59"/>
    </row>
    <row r="55" spans="1:6" x14ac:dyDescent="0.3">
      <c r="A55" s="34"/>
      <c r="B55" s="7"/>
      <c r="C55" s="8"/>
      <c r="D55" s="59"/>
      <c r="E55" s="28"/>
      <c r="F55" s="59"/>
    </row>
    <row r="56" spans="1:6" x14ac:dyDescent="0.3">
      <c r="A56" s="34"/>
      <c r="B56" s="7"/>
      <c r="C56" s="8"/>
      <c r="D56" s="59"/>
      <c r="E56" s="28"/>
      <c r="F56" s="59"/>
    </row>
    <row r="57" spans="1:6" x14ac:dyDescent="0.3">
      <c r="A57" s="34"/>
      <c r="B57" s="7"/>
      <c r="C57" s="8"/>
      <c r="D57" s="59"/>
      <c r="E57" s="28"/>
      <c r="F57" s="59"/>
    </row>
    <row r="58" spans="1:6" x14ac:dyDescent="0.3">
      <c r="A58" s="34"/>
      <c r="B58" s="7"/>
      <c r="C58" s="8"/>
      <c r="D58" s="59"/>
      <c r="E58" s="28"/>
      <c r="F58" s="59"/>
    </row>
    <row r="59" spans="1:6" x14ac:dyDescent="0.3">
      <c r="A59" s="34"/>
      <c r="B59" s="7"/>
      <c r="C59" s="8"/>
      <c r="D59" s="59"/>
      <c r="E59" s="28"/>
      <c r="F59" s="59"/>
    </row>
    <row r="60" spans="1:6" x14ac:dyDescent="0.3">
      <c r="A60" s="34"/>
      <c r="B60" s="7"/>
      <c r="C60" s="8"/>
      <c r="D60" s="59"/>
      <c r="E60" s="28"/>
      <c r="F60" s="59"/>
    </row>
    <row r="61" spans="1:6" x14ac:dyDescent="0.3">
      <c r="A61" s="34"/>
      <c r="B61" s="7"/>
      <c r="C61" s="8"/>
      <c r="D61" s="59"/>
      <c r="E61" s="28"/>
      <c r="F61" s="59"/>
    </row>
    <row r="62" spans="1:6" x14ac:dyDescent="0.3">
      <c r="A62" s="34"/>
      <c r="B62" s="7"/>
      <c r="C62" s="8"/>
      <c r="D62" s="59"/>
      <c r="E62" s="28"/>
      <c r="F62" s="59"/>
    </row>
    <row r="63" spans="1:6" x14ac:dyDescent="0.3">
      <c r="A63" s="34"/>
      <c r="B63" s="7"/>
      <c r="C63" s="8"/>
      <c r="D63" s="59"/>
      <c r="E63" s="28"/>
      <c r="F63" s="59"/>
    </row>
    <row r="64" spans="1:6" x14ac:dyDescent="0.3">
      <c r="A64" s="34"/>
      <c r="B64" s="7"/>
      <c r="C64" s="8"/>
      <c r="D64" s="59"/>
      <c r="E64" s="28"/>
      <c r="F64" s="59"/>
    </row>
    <row r="65" spans="1:6" x14ac:dyDescent="0.3">
      <c r="A65" s="34"/>
      <c r="B65" s="7"/>
      <c r="C65" s="8"/>
      <c r="D65" s="59"/>
      <c r="E65" s="28"/>
      <c r="F65" s="59"/>
    </row>
    <row r="66" spans="1:6" x14ac:dyDescent="0.3">
      <c r="A66" s="34"/>
      <c r="B66" s="7"/>
      <c r="C66" s="8"/>
      <c r="D66" s="59"/>
      <c r="E66" s="28"/>
      <c r="F66" s="59"/>
    </row>
    <row r="67" spans="1:6" x14ac:dyDescent="0.3">
      <c r="A67" s="34"/>
      <c r="B67" s="7"/>
      <c r="C67" s="8"/>
      <c r="D67" s="59"/>
      <c r="E67" s="28"/>
      <c r="F67" s="59"/>
    </row>
    <row r="68" spans="1:6" x14ac:dyDescent="0.3">
      <c r="A68" s="34"/>
      <c r="B68" s="7"/>
      <c r="C68" s="8"/>
      <c r="D68" s="59"/>
      <c r="E68" s="28"/>
      <c r="F68" s="59"/>
    </row>
    <row r="69" spans="1:6" x14ac:dyDescent="0.3">
      <c r="A69" s="34"/>
      <c r="B69" s="7"/>
      <c r="C69" s="8"/>
      <c r="D69" s="59"/>
      <c r="E69" s="28"/>
      <c r="F69" s="59"/>
    </row>
    <row r="70" spans="1:6" x14ac:dyDescent="0.3">
      <c r="A70" s="34"/>
      <c r="B70" s="7"/>
      <c r="C70" s="8"/>
      <c r="D70" s="59"/>
      <c r="E70" s="28"/>
      <c r="F70" s="59"/>
    </row>
    <row r="71" spans="1:6" x14ac:dyDescent="0.3">
      <c r="A71" s="34"/>
      <c r="B71" s="7"/>
      <c r="C71" s="8"/>
      <c r="D71" s="59"/>
      <c r="E71" s="28"/>
      <c r="F71" s="59"/>
    </row>
    <row r="72" spans="1:6" x14ac:dyDescent="0.3">
      <c r="A72" s="34"/>
      <c r="B72" s="7"/>
      <c r="C72" s="8"/>
      <c r="D72" s="59"/>
      <c r="E72" s="28"/>
      <c r="F72" s="59"/>
    </row>
    <row r="73" spans="1:6" x14ac:dyDescent="0.3">
      <c r="A73" s="34"/>
      <c r="B73" s="7"/>
      <c r="C73" s="8"/>
      <c r="D73" s="59"/>
      <c r="E73" s="28"/>
      <c r="F73" s="59"/>
    </row>
    <row r="74" spans="1:6" x14ac:dyDescent="0.3">
      <c r="A74" s="34"/>
      <c r="B74" s="7"/>
      <c r="C74" s="8"/>
      <c r="D74" s="59"/>
      <c r="E74" s="28"/>
      <c r="F74" s="59"/>
    </row>
    <row r="75" spans="1:6" x14ac:dyDescent="0.3">
      <c r="A75" s="34"/>
      <c r="B75" s="7"/>
      <c r="C75" s="8"/>
      <c r="D75" s="59"/>
      <c r="E75" s="28"/>
      <c r="F75" s="59"/>
    </row>
    <row r="76" spans="1:6" x14ac:dyDescent="0.3">
      <c r="A76" s="34"/>
      <c r="B76" s="7"/>
      <c r="C76" s="8"/>
      <c r="D76" s="59"/>
      <c r="E76" s="28"/>
      <c r="F76" s="59"/>
    </row>
    <row r="77" spans="1:6" x14ac:dyDescent="0.3">
      <c r="A77" s="34"/>
      <c r="B77" s="7"/>
      <c r="C77" s="8"/>
      <c r="D77" s="59"/>
      <c r="E77" s="28"/>
      <c r="F77" s="59"/>
    </row>
    <row r="78" spans="1:6" x14ac:dyDescent="0.3">
      <c r="A78" s="34"/>
      <c r="B78" s="7"/>
      <c r="C78" s="8"/>
      <c r="D78" s="59"/>
      <c r="E78" s="28"/>
      <c r="F78" s="59"/>
    </row>
    <row r="79" spans="1:6" x14ac:dyDescent="0.3">
      <c r="A79" s="34"/>
      <c r="B79" s="7"/>
      <c r="C79" s="8"/>
      <c r="D79" s="59"/>
      <c r="E79" s="28"/>
      <c r="F79" s="59"/>
    </row>
    <row r="80" spans="1:6" x14ac:dyDescent="0.3">
      <c r="A80" s="34"/>
      <c r="B80" s="7"/>
      <c r="C80" s="8"/>
      <c r="D80" s="59"/>
      <c r="E80" s="28"/>
      <c r="F80" s="59"/>
    </row>
    <row r="81" spans="1:6" x14ac:dyDescent="0.3">
      <c r="A81" s="34"/>
      <c r="B81" s="7"/>
      <c r="C81" s="8"/>
      <c r="D81" s="59"/>
      <c r="E81" s="28"/>
      <c r="F81" s="59"/>
    </row>
    <row r="82" spans="1:6" x14ac:dyDescent="0.3">
      <c r="A82" s="34"/>
      <c r="B82" s="7"/>
      <c r="C82" s="8"/>
      <c r="D82" s="59"/>
      <c r="E82" s="28"/>
      <c r="F82" s="59"/>
    </row>
    <row r="83" spans="1:6" x14ac:dyDescent="0.3">
      <c r="A83" s="34"/>
      <c r="B83" s="7"/>
      <c r="C83" s="8"/>
      <c r="D83" s="59"/>
      <c r="E83" s="28"/>
      <c r="F83" s="59"/>
    </row>
    <row r="84" spans="1:6" ht="22.5" customHeight="1" x14ac:dyDescent="0.3">
      <c r="A84" s="34"/>
      <c r="B84" s="7"/>
      <c r="C84" s="8"/>
      <c r="D84" s="59"/>
      <c r="E84" s="28"/>
      <c r="F84" s="59"/>
    </row>
    <row r="85" spans="1:6" ht="22.5" customHeight="1" x14ac:dyDescent="0.3">
      <c r="A85" s="34"/>
      <c r="B85" s="7"/>
      <c r="C85" s="8"/>
      <c r="D85" s="59"/>
      <c r="E85" s="28"/>
      <c r="F85" s="59"/>
    </row>
    <row r="86" spans="1:6" ht="22.5" customHeight="1" x14ac:dyDescent="0.3">
      <c r="A86" s="34"/>
      <c r="B86" s="7"/>
      <c r="C86" s="8"/>
      <c r="D86" s="59"/>
      <c r="E86" s="28"/>
      <c r="F86" s="59"/>
    </row>
    <row r="87" spans="1:6" ht="22.5" customHeight="1" x14ac:dyDescent="0.3">
      <c r="A87" s="34"/>
      <c r="B87" s="7"/>
      <c r="C87" s="8"/>
      <c r="D87" s="59"/>
      <c r="E87" s="28"/>
      <c r="F87" s="59"/>
    </row>
    <row r="88" spans="1:6" ht="22.5" customHeight="1" x14ac:dyDescent="0.3">
      <c r="A88" s="34"/>
      <c r="B88" s="7"/>
      <c r="C88" s="8"/>
      <c r="D88" s="59"/>
      <c r="E88" s="28"/>
      <c r="F88" s="59"/>
    </row>
    <row r="89" spans="1:6" ht="22.5" customHeight="1" x14ac:dyDescent="0.3">
      <c r="A89" s="34"/>
      <c r="B89" s="7"/>
      <c r="C89" s="8"/>
      <c r="D89" s="59"/>
      <c r="E89" s="28"/>
      <c r="F89" s="59"/>
    </row>
    <row r="90" spans="1:6" x14ac:dyDescent="0.3">
      <c r="A90" s="34"/>
      <c r="B90" s="7"/>
      <c r="C90" s="8"/>
      <c r="D90" s="59"/>
      <c r="E90" s="28"/>
      <c r="F90" s="59"/>
    </row>
    <row r="91" spans="1:6" x14ac:dyDescent="0.3">
      <c r="A91" s="34"/>
      <c r="B91" s="7"/>
      <c r="C91" s="8"/>
      <c r="D91" s="59"/>
      <c r="E91" s="28"/>
      <c r="F91" s="59"/>
    </row>
    <row r="92" spans="1:6" x14ac:dyDescent="0.3">
      <c r="A92" s="34"/>
      <c r="B92" s="7"/>
      <c r="C92" s="8"/>
      <c r="D92" s="59"/>
      <c r="E92" s="28"/>
      <c r="F92" s="59"/>
    </row>
    <row r="93" spans="1:6" x14ac:dyDescent="0.3">
      <c r="A93" s="34"/>
      <c r="B93" s="7"/>
      <c r="C93" s="8"/>
      <c r="D93" s="59"/>
      <c r="E93" s="28"/>
      <c r="F93" s="59"/>
    </row>
    <row r="94" spans="1:6" x14ac:dyDescent="0.3">
      <c r="A94" s="34"/>
      <c r="B94" s="7"/>
      <c r="C94" s="8"/>
      <c r="D94" s="59"/>
      <c r="E94" s="28"/>
      <c r="F94" s="59"/>
    </row>
    <row r="95" spans="1:6" x14ac:dyDescent="0.3">
      <c r="A95" s="34"/>
      <c r="B95" s="7"/>
      <c r="C95" s="8"/>
      <c r="D95" s="59"/>
      <c r="E95" s="28"/>
      <c r="F95" s="59"/>
    </row>
    <row r="96" spans="1:6" x14ac:dyDescent="0.3">
      <c r="A96" s="50"/>
    </row>
    <row r="97" spans="1:1" x14ac:dyDescent="0.3">
      <c r="A97" s="50"/>
    </row>
    <row r="98" spans="1:1" x14ac:dyDescent="0.3">
      <c r="A98" s="50"/>
    </row>
    <row r="99" spans="1:1" x14ac:dyDescent="0.3">
      <c r="A99" s="50"/>
    </row>
    <row r="100" spans="1:1" x14ac:dyDescent="0.3">
      <c r="A100" s="50"/>
    </row>
  </sheetData>
  <mergeCells count="13">
    <mergeCell ref="A20:F20"/>
    <mergeCell ref="A11:F11"/>
    <mergeCell ref="A12:F12"/>
    <mergeCell ref="A15:F15"/>
    <mergeCell ref="A16:F16"/>
    <mergeCell ref="A19:F19"/>
    <mergeCell ref="A35:F35"/>
    <mergeCell ref="A23:F23"/>
    <mergeCell ref="A24:F24"/>
    <mergeCell ref="A27:F27"/>
    <mergeCell ref="A28:F28"/>
    <mergeCell ref="A31:F31"/>
    <mergeCell ref="A32:F32"/>
  </mergeCells>
  <conditionalFormatting sqref="F1:F10 F13:F14 F21:F22 F25:F26 F29:F30 F33:F34 F36:F1048576">
    <cfRule type="cellIs" dxfId="19" priority="1" operator="equal">
      <formula>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K23"/>
  <sheetViews>
    <sheetView view="pageBreakPreview" zoomScaleNormal="100" zoomScaleSheetLayoutView="100" workbookViewId="0">
      <selection activeCell="B20" sqref="B20:E20"/>
    </sheetView>
  </sheetViews>
  <sheetFormatPr defaultRowHeight="15" x14ac:dyDescent="0.25"/>
  <cols>
    <col min="1" max="1" width="6.5703125" style="18" customWidth="1"/>
    <col min="2" max="2" width="45.7109375" style="18" customWidth="1"/>
    <col min="3" max="3" width="5.7109375" style="18" customWidth="1"/>
    <col min="4" max="4" width="8.28515625" style="18" customWidth="1"/>
    <col min="5" max="5" width="10.7109375" style="18" customWidth="1"/>
    <col min="6" max="6" width="10.28515625" style="18" customWidth="1"/>
    <col min="7" max="16384" width="9.140625" style="18"/>
  </cols>
  <sheetData>
    <row r="2" spans="1:6" s="3" customFormat="1" ht="16.5" x14ac:dyDescent="0.3">
      <c r="A2" s="4"/>
      <c r="B2" s="4" t="s">
        <v>13</v>
      </c>
      <c r="C2" s="5"/>
      <c r="D2" s="6"/>
      <c r="E2" s="6"/>
      <c r="F2" s="6"/>
    </row>
    <row r="3" spans="1:6" s="3" customFormat="1" ht="16.5" x14ac:dyDescent="0.3">
      <c r="A3" s="7"/>
      <c r="B3" s="7"/>
      <c r="C3" s="8"/>
      <c r="D3" s="9"/>
      <c r="E3" s="9"/>
      <c r="F3" s="9"/>
    </row>
    <row r="4" spans="1:6" s="3" customFormat="1" ht="16.5" x14ac:dyDescent="0.3">
      <c r="A4" s="7"/>
      <c r="B4" s="81" t="s">
        <v>11</v>
      </c>
      <c r="C4" s="81"/>
      <c r="D4" s="81"/>
      <c r="E4" s="81"/>
      <c r="F4" s="12"/>
    </row>
    <row r="5" spans="1:6" s="3" customFormat="1" ht="42" customHeight="1" x14ac:dyDescent="0.3">
      <c r="A5" s="35" t="s">
        <v>16</v>
      </c>
      <c r="B5" s="82" t="s">
        <v>12</v>
      </c>
      <c r="C5" s="82"/>
      <c r="D5" s="82"/>
      <c r="E5" s="82"/>
      <c r="F5" s="9"/>
    </row>
    <row r="6" spans="1:6" s="3" customFormat="1" ht="44.25" customHeight="1" x14ac:dyDescent="0.3">
      <c r="A6" s="35" t="s">
        <v>16</v>
      </c>
      <c r="B6" s="82" t="s">
        <v>14</v>
      </c>
      <c r="C6" s="82"/>
      <c r="D6" s="82"/>
      <c r="E6" s="82"/>
      <c r="F6" s="9"/>
    </row>
    <row r="7" spans="1:6" s="3" customFormat="1" ht="16.5" x14ac:dyDescent="0.3">
      <c r="A7" s="7"/>
      <c r="B7" s="83" t="s">
        <v>15</v>
      </c>
      <c r="C7" s="83"/>
      <c r="D7" s="83"/>
      <c r="E7" s="83"/>
      <c r="F7" s="12"/>
    </row>
    <row r="8" spans="1:6" s="3" customFormat="1" ht="51" customHeight="1" x14ac:dyDescent="0.3">
      <c r="A8" s="35" t="s">
        <v>16</v>
      </c>
      <c r="B8" s="82" t="s">
        <v>17</v>
      </c>
      <c r="C8" s="82"/>
      <c r="D8" s="82"/>
      <c r="E8" s="82"/>
      <c r="F8" s="9"/>
    </row>
    <row r="9" spans="1:6" s="3" customFormat="1" ht="16.5" x14ac:dyDescent="0.3">
      <c r="A9" s="35" t="s">
        <v>16</v>
      </c>
      <c r="B9" s="82" t="s">
        <v>18</v>
      </c>
      <c r="C9" s="82"/>
      <c r="D9" s="82"/>
      <c r="E9" s="82"/>
      <c r="F9" s="12"/>
    </row>
    <row r="10" spans="1:6" s="3" customFormat="1" ht="16.5" x14ac:dyDescent="0.3">
      <c r="A10" s="35" t="s">
        <v>16</v>
      </c>
      <c r="B10" s="82" t="s">
        <v>19</v>
      </c>
      <c r="C10" s="82"/>
      <c r="D10" s="82"/>
      <c r="E10" s="82"/>
      <c r="F10" s="12"/>
    </row>
    <row r="11" spans="1:6" s="3" customFormat="1" ht="16.5" x14ac:dyDescent="0.3">
      <c r="A11" s="35" t="s">
        <v>16</v>
      </c>
      <c r="B11" s="82" t="s">
        <v>20</v>
      </c>
      <c r="C11" s="82"/>
      <c r="D11" s="82"/>
      <c r="E11" s="82"/>
      <c r="F11" s="12"/>
    </row>
    <row r="12" spans="1:6" s="3" customFormat="1" ht="20.25" customHeight="1" x14ac:dyDescent="0.3">
      <c r="A12" s="35" t="s">
        <v>16</v>
      </c>
      <c r="B12" s="82" t="s">
        <v>21</v>
      </c>
      <c r="C12" s="82"/>
      <c r="D12" s="82"/>
      <c r="E12" s="82"/>
      <c r="F12" s="12"/>
    </row>
    <row r="13" spans="1:6" s="3" customFormat="1" ht="22.5" customHeight="1" x14ac:dyDescent="0.3">
      <c r="A13" s="35" t="s">
        <v>16</v>
      </c>
      <c r="B13" s="82" t="s">
        <v>22</v>
      </c>
      <c r="C13" s="82"/>
      <c r="D13" s="82"/>
      <c r="E13" s="82"/>
      <c r="F13" s="12"/>
    </row>
    <row r="14" spans="1:6" s="3" customFormat="1" ht="16.5" x14ac:dyDescent="0.3">
      <c r="A14" s="35" t="s">
        <v>16</v>
      </c>
      <c r="B14" s="82" t="s">
        <v>23</v>
      </c>
      <c r="C14" s="82"/>
      <c r="D14" s="82"/>
      <c r="E14" s="82"/>
      <c r="F14" s="12"/>
    </row>
    <row r="15" spans="1:6" s="3" customFormat="1" ht="16.5" x14ac:dyDescent="0.3">
      <c r="A15" s="35" t="s">
        <v>16</v>
      </c>
      <c r="B15" s="82" t="s">
        <v>24</v>
      </c>
      <c r="C15" s="82"/>
      <c r="D15" s="82"/>
      <c r="E15" s="82"/>
      <c r="F15" s="12"/>
    </row>
    <row r="16" spans="1:6" s="3" customFormat="1" ht="16.5" x14ac:dyDescent="0.3">
      <c r="A16" s="35" t="s">
        <v>16</v>
      </c>
      <c r="B16" s="82" t="s">
        <v>25</v>
      </c>
      <c r="C16" s="82"/>
      <c r="D16" s="82"/>
      <c r="E16" s="82"/>
      <c r="F16" s="12"/>
    </row>
    <row r="17" spans="1:11" s="3" customFormat="1" ht="16.5" x14ac:dyDescent="0.3">
      <c r="A17" s="35" t="s">
        <v>16</v>
      </c>
      <c r="B17" s="82" t="s">
        <v>26</v>
      </c>
      <c r="C17" s="82"/>
      <c r="D17" s="82"/>
      <c r="E17" s="82"/>
      <c r="F17" s="12"/>
    </row>
    <row r="18" spans="1:11" s="3" customFormat="1" ht="16.5" x14ac:dyDescent="0.3">
      <c r="A18" s="35" t="s">
        <v>16</v>
      </c>
      <c r="B18" s="82" t="s">
        <v>27</v>
      </c>
      <c r="C18" s="82"/>
      <c r="D18" s="82"/>
      <c r="E18" s="82"/>
      <c r="F18" s="12"/>
    </row>
    <row r="19" spans="1:11" s="3" customFormat="1" ht="27.75" customHeight="1" x14ac:dyDescent="0.3">
      <c r="A19" s="35" t="s">
        <v>16</v>
      </c>
      <c r="B19" s="82" t="s">
        <v>28</v>
      </c>
      <c r="C19" s="82"/>
      <c r="D19" s="82"/>
      <c r="E19" s="82"/>
      <c r="F19" s="12"/>
    </row>
    <row r="20" spans="1:11" s="3" customFormat="1" ht="27.75" customHeight="1" x14ac:dyDescent="0.3">
      <c r="A20" s="35" t="s">
        <v>16</v>
      </c>
      <c r="B20" s="82" t="s">
        <v>31</v>
      </c>
      <c r="C20" s="82"/>
      <c r="D20" s="82"/>
      <c r="E20" s="82"/>
      <c r="F20" s="12"/>
    </row>
    <row r="21" spans="1:11" s="3" customFormat="1" ht="16.5" x14ac:dyDescent="0.3">
      <c r="A21" s="7"/>
      <c r="B21" s="7"/>
      <c r="C21" s="10"/>
      <c r="D21" s="11"/>
      <c r="E21" s="9"/>
      <c r="F21" s="12"/>
    </row>
    <row r="22" spans="1:11" s="25" customFormat="1" ht="16.5" x14ac:dyDescent="0.25">
      <c r="A22" s="22"/>
      <c r="B22" s="23" t="s">
        <v>13</v>
      </c>
      <c r="C22" s="23"/>
      <c r="D22" s="24"/>
      <c r="E22" s="24"/>
      <c r="F22" s="24">
        <f>SUM(F4:F18)</f>
        <v>0</v>
      </c>
    </row>
    <row r="23" spans="1:11" ht="16.5" x14ac:dyDescent="0.3">
      <c r="K23" s="3"/>
    </row>
  </sheetData>
  <mergeCells count="17">
    <mergeCell ref="B20:E20"/>
    <mergeCell ref="B9:E9"/>
    <mergeCell ref="B5:E5"/>
    <mergeCell ref="B18:E18"/>
    <mergeCell ref="B19:E19"/>
    <mergeCell ref="B4:E4"/>
    <mergeCell ref="B6:E6"/>
    <mergeCell ref="B8:E8"/>
    <mergeCell ref="B7:E7"/>
    <mergeCell ref="B17:E17"/>
    <mergeCell ref="B14:E14"/>
    <mergeCell ref="B10:E10"/>
    <mergeCell ref="B12:E12"/>
    <mergeCell ref="B11:E11"/>
    <mergeCell ref="B15:E15"/>
    <mergeCell ref="B16:E16"/>
    <mergeCell ref="B13:E13"/>
  </mergeCells>
  <conditionalFormatting sqref="F2:F20">
    <cfRule type="cellIs" dxfId="18" priority="1" operator="equal">
      <formula>0</formula>
    </cfRule>
  </conditionalFormatting>
  <conditionalFormatting sqref="F21:F22">
    <cfRule type="cellIs" dxfId="17" priority="8" operator="equal">
      <formula>0</formula>
    </cfRule>
  </conditionalFormatting>
  <conditionalFormatting sqref="F22">
    <cfRule type="cellIs" dxfId="16" priority="3" operator="equal">
      <formula>0</formula>
    </cfRule>
    <cfRule type="cellIs" dxfId="15" priority="4" operator="equal">
      <formula>0</formula>
    </cfRule>
    <cfRule type="cellIs" dxfId="14" priority="5" operator="equal">
      <formula>0</formula>
    </cfRule>
    <cfRule type="cellIs" dxfId="13" priority="6" operator="equal">
      <formula>0</formula>
    </cfRule>
    <cfRule type="cellIs" dxfId="12" priority="7"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Narrow,Navadno"POKOPALIŠČE KIDRIČEVO</oddHeader>
    <oddFooter>&amp;L&amp;"Arial Narrow,Navadno"&amp;10&amp;A&amp;R&amp;"Arial Narrow,Navadno"&amp;P/&amp;N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G64"/>
  <sheetViews>
    <sheetView tabSelected="1" view="pageBreakPreview" zoomScale="110" zoomScaleNormal="110" zoomScaleSheetLayoutView="110" workbookViewId="0">
      <selection activeCell="E7" sqref="E7"/>
    </sheetView>
  </sheetViews>
  <sheetFormatPr defaultRowHeight="15" x14ac:dyDescent="0.25"/>
  <cols>
    <col min="1" max="1" width="6.5703125" style="18" customWidth="1"/>
    <col min="2" max="2" width="45.7109375" style="18" customWidth="1"/>
    <col min="3" max="3" width="5.7109375" style="18" customWidth="1"/>
    <col min="4" max="4" width="7.5703125" style="18" customWidth="1"/>
    <col min="5" max="5" width="9" style="18" customWidth="1"/>
    <col min="6" max="6" width="12.5703125" style="18" customWidth="1"/>
    <col min="7" max="16384" width="9.140625" style="18"/>
  </cols>
  <sheetData>
    <row r="1" spans="1:6" s="3" customFormat="1" ht="16.5" x14ac:dyDescent="0.3">
      <c r="A1" s="1" t="s">
        <v>0</v>
      </c>
      <c r="B1" s="1" t="s">
        <v>1</v>
      </c>
      <c r="C1" s="1" t="s">
        <v>2</v>
      </c>
      <c r="D1" s="2" t="s">
        <v>3</v>
      </c>
      <c r="E1" s="2" t="s">
        <v>4</v>
      </c>
      <c r="F1" s="2" t="s">
        <v>8</v>
      </c>
    </row>
    <row r="2" spans="1:6" s="3" customFormat="1" ht="16.5" x14ac:dyDescent="0.3"/>
    <row r="3" spans="1:6" s="3" customFormat="1" ht="16.5" x14ac:dyDescent="0.3">
      <c r="A3" s="4"/>
      <c r="B3" s="85" t="s">
        <v>77</v>
      </c>
      <c r="C3" s="85"/>
      <c r="D3" s="85"/>
      <c r="E3" s="85"/>
      <c r="F3" s="85"/>
    </row>
    <row r="4" spans="1:6" s="3" customFormat="1" ht="16.5" x14ac:dyDescent="0.3">
      <c r="A4" s="7"/>
      <c r="B4" s="7"/>
      <c r="C4" s="8"/>
      <c r="D4" s="9"/>
      <c r="E4" s="9"/>
      <c r="F4" s="9"/>
    </row>
    <row r="6" spans="1:6" s="3" customFormat="1" ht="16.5" x14ac:dyDescent="0.3">
      <c r="B6" s="3" t="s">
        <v>62</v>
      </c>
      <c r="E6" s="64"/>
      <c r="F6" s="43">
        <f>F64</f>
        <v>0</v>
      </c>
    </row>
    <row r="7" spans="1:6" s="3" customFormat="1" ht="17.25" thickBot="1" x14ac:dyDescent="0.35">
      <c r="B7" s="3" t="s">
        <v>57</v>
      </c>
      <c r="E7" s="64"/>
      <c r="F7" s="65">
        <f>SUM(F6:F6)*10%</f>
        <v>0</v>
      </c>
    </row>
    <row r="8" spans="1:6" s="3" customFormat="1" ht="16.5" x14ac:dyDescent="0.3">
      <c r="A8" s="39"/>
      <c r="B8" s="42" t="s">
        <v>9</v>
      </c>
      <c r="C8" s="42"/>
      <c r="D8" s="42"/>
      <c r="E8" s="42"/>
      <c r="F8" s="66">
        <f>SUM(F6:F7)</f>
        <v>0</v>
      </c>
    </row>
    <row r="9" spans="1:6" s="3" customFormat="1" ht="16.5" x14ac:dyDescent="0.3">
      <c r="A9" s="39"/>
      <c r="B9" s="39"/>
      <c r="C9" s="39"/>
      <c r="D9" s="40"/>
      <c r="E9" s="41"/>
      <c r="F9" s="67"/>
    </row>
    <row r="10" spans="1:6" s="3" customFormat="1" ht="16.5" x14ac:dyDescent="0.3">
      <c r="A10" s="39"/>
      <c r="B10" s="39"/>
      <c r="C10" s="39"/>
      <c r="D10" s="40"/>
      <c r="E10" s="41"/>
      <c r="F10" s="67"/>
    </row>
    <row r="11" spans="1:6" s="3" customFormat="1" ht="16.5" x14ac:dyDescent="0.3">
      <c r="A11" s="39"/>
      <c r="B11" s="37" t="s">
        <v>58</v>
      </c>
      <c r="C11" s="37"/>
      <c r="D11" s="37"/>
      <c r="E11" s="44"/>
      <c r="F11" s="68">
        <f>F8</f>
        <v>0</v>
      </c>
    </row>
    <row r="12" spans="1:6" s="3" customFormat="1" ht="16.5" x14ac:dyDescent="0.3">
      <c r="A12" s="39"/>
      <c r="B12" s="39"/>
      <c r="C12" s="39"/>
      <c r="D12" s="39"/>
      <c r="E12" s="10"/>
      <c r="F12" s="69"/>
    </row>
    <row r="13" spans="1:6" s="3" customFormat="1" ht="19.5" customHeight="1" x14ac:dyDescent="0.3">
      <c r="A13" s="39"/>
      <c r="B13" s="45" t="s">
        <v>29</v>
      </c>
      <c r="C13" s="36" t="s">
        <v>59</v>
      </c>
      <c r="D13" s="46">
        <v>22</v>
      </c>
      <c r="E13" s="36"/>
      <c r="F13" s="70">
        <f>0.22*F11</f>
        <v>0</v>
      </c>
    </row>
    <row r="14" spans="1:6" s="3" customFormat="1" ht="16.5" x14ac:dyDescent="0.3">
      <c r="A14" s="39"/>
      <c r="B14" s="45"/>
      <c r="C14" s="36"/>
      <c r="D14" s="46"/>
      <c r="E14" s="36"/>
      <c r="F14" s="70"/>
    </row>
    <row r="15" spans="1:6" s="3" customFormat="1" ht="16.5" x14ac:dyDescent="0.3">
      <c r="A15" s="39"/>
      <c r="B15" s="47" t="s">
        <v>60</v>
      </c>
      <c r="C15" s="37"/>
      <c r="D15" s="38"/>
      <c r="E15" s="44"/>
      <c r="F15" s="68">
        <f>SUM(F11:F13)</f>
        <v>0</v>
      </c>
    </row>
    <row r="16" spans="1:6" s="3" customFormat="1" ht="16.5" x14ac:dyDescent="0.3">
      <c r="A16" s="7"/>
      <c r="B16" s="7"/>
      <c r="C16" s="8"/>
      <c r="D16" s="9"/>
      <c r="E16" s="9"/>
      <c r="F16" s="9"/>
    </row>
    <row r="17" spans="1:7" s="3" customFormat="1" ht="16.5" x14ac:dyDescent="0.3">
      <c r="A17" s="7"/>
      <c r="B17" s="7"/>
      <c r="C17" s="8"/>
      <c r="D17" s="9"/>
      <c r="E17" s="9"/>
      <c r="F17" s="9"/>
    </row>
    <row r="18" spans="1:7" s="3" customFormat="1" ht="16.5" x14ac:dyDescent="0.3">
      <c r="A18" s="7"/>
      <c r="B18" s="7"/>
      <c r="C18" s="8"/>
      <c r="D18" s="9"/>
      <c r="E18" s="9"/>
      <c r="F18" s="9"/>
    </row>
    <row r="19" spans="1:7" s="3" customFormat="1" ht="41.25" customHeight="1" x14ac:dyDescent="0.3">
      <c r="A19" s="34" t="s">
        <v>80</v>
      </c>
      <c r="B19" s="20" t="s">
        <v>32</v>
      </c>
      <c r="C19" s="13" t="s">
        <v>6</v>
      </c>
      <c r="D19" s="14">
        <v>1</v>
      </c>
      <c r="E19" s="72"/>
      <c r="F19" s="32">
        <f>ROUND(D19*E19,2)</f>
        <v>0</v>
      </c>
    </row>
    <row r="20" spans="1:7" s="3" customFormat="1" ht="16.5" x14ac:dyDescent="0.3">
      <c r="A20" s="34"/>
      <c r="B20" s="19"/>
      <c r="C20" s="8"/>
      <c r="D20" s="9"/>
      <c r="E20" s="73"/>
      <c r="F20" s="9"/>
    </row>
    <row r="21" spans="1:7" s="3" customFormat="1" ht="44.25" customHeight="1" x14ac:dyDescent="0.3">
      <c r="A21" s="34" t="s">
        <v>81</v>
      </c>
      <c r="B21" s="20" t="s">
        <v>65</v>
      </c>
      <c r="C21" s="13" t="s">
        <v>6</v>
      </c>
      <c r="D21" s="14">
        <v>1</v>
      </c>
      <c r="E21" s="72"/>
      <c r="F21" s="32">
        <f>ROUND(D21*E21,2)</f>
        <v>0</v>
      </c>
    </row>
    <row r="22" spans="1:7" s="3" customFormat="1" ht="16.5" x14ac:dyDescent="0.3">
      <c r="A22" s="7"/>
      <c r="B22" s="19"/>
      <c r="C22" s="8"/>
      <c r="D22" s="9"/>
      <c r="E22" s="73"/>
      <c r="F22" s="9"/>
    </row>
    <row r="23" spans="1:7" s="3" customFormat="1" ht="30.75" customHeight="1" x14ac:dyDescent="0.3">
      <c r="A23" s="34" t="s">
        <v>82</v>
      </c>
      <c r="B23" s="20" t="s">
        <v>70</v>
      </c>
      <c r="C23" s="13" t="s">
        <v>6</v>
      </c>
      <c r="D23" s="27">
        <v>1</v>
      </c>
      <c r="E23" s="74"/>
      <c r="F23" s="33">
        <f>ROUND(D23*E23,2)</f>
        <v>0</v>
      </c>
      <c r="G23" s="3" t="str">
        <f>IF(LEN(B23)&lt;255,"",LEN(B23)-255)</f>
        <v/>
      </c>
    </row>
    <row r="24" spans="1:7" s="3" customFormat="1" ht="16.5" x14ac:dyDescent="0.3">
      <c r="A24" s="7"/>
      <c r="B24" s="19"/>
      <c r="C24" s="8"/>
      <c r="D24" s="9"/>
      <c r="E24" s="73"/>
      <c r="F24" s="9"/>
    </row>
    <row r="25" spans="1:7" s="3" customFormat="1" ht="16.5" x14ac:dyDescent="0.3">
      <c r="A25" s="34" t="s">
        <v>83</v>
      </c>
      <c r="B25" s="20" t="s">
        <v>71</v>
      </c>
      <c r="C25" s="13" t="s">
        <v>72</v>
      </c>
      <c r="D25" s="27">
        <v>30</v>
      </c>
      <c r="E25" s="74"/>
      <c r="F25" s="33">
        <f>ROUND(D25*E25,2)</f>
        <v>0</v>
      </c>
      <c r="G25" s="3" t="str">
        <f>IF(LEN(B25)&lt;255,"",LEN(B25)-255)</f>
        <v/>
      </c>
    </row>
    <row r="26" spans="1:7" s="3" customFormat="1" ht="16.5" x14ac:dyDescent="0.3">
      <c r="A26" s="7"/>
      <c r="B26" s="19"/>
      <c r="C26" s="8"/>
      <c r="D26" s="9"/>
      <c r="E26" s="73"/>
      <c r="F26" s="9"/>
    </row>
    <row r="27" spans="1:7" s="3" customFormat="1" ht="16.5" x14ac:dyDescent="0.3">
      <c r="A27" s="34" t="s">
        <v>84</v>
      </c>
      <c r="B27" s="20" t="s">
        <v>73</v>
      </c>
      <c r="C27" s="13" t="s">
        <v>72</v>
      </c>
      <c r="D27" s="27">
        <v>20</v>
      </c>
      <c r="E27" s="74"/>
      <c r="F27" s="33">
        <f>ROUND(D27*E27,2)</f>
        <v>0</v>
      </c>
      <c r="G27" s="3" t="str">
        <f>IF(LEN(B27)&lt;255,"",LEN(B27)-255)</f>
        <v/>
      </c>
    </row>
    <row r="28" spans="1:7" s="3" customFormat="1" ht="16.5" x14ac:dyDescent="0.3">
      <c r="A28" s="7"/>
      <c r="B28" s="19"/>
      <c r="C28" s="10"/>
      <c r="D28" s="26"/>
      <c r="E28" s="75"/>
      <c r="F28" s="71"/>
    </row>
    <row r="29" spans="1:7" s="3" customFormat="1" ht="29.25" customHeight="1" x14ac:dyDescent="0.3">
      <c r="A29" s="34" t="s">
        <v>85</v>
      </c>
      <c r="B29" s="20" t="s">
        <v>74</v>
      </c>
      <c r="C29" s="13" t="s">
        <v>6</v>
      </c>
      <c r="D29" s="27">
        <v>1</v>
      </c>
      <c r="E29" s="74"/>
      <c r="F29" s="33">
        <f>E29*D29</f>
        <v>0</v>
      </c>
      <c r="G29" s="3" t="str">
        <f>IF(LEN(B29)&lt;255,"",LEN(B29)-255)</f>
        <v/>
      </c>
    </row>
    <row r="30" spans="1:7" s="3" customFormat="1" ht="16.5" x14ac:dyDescent="0.3">
      <c r="A30" s="7"/>
      <c r="B30" s="19"/>
      <c r="C30" s="10"/>
      <c r="D30" s="26"/>
      <c r="E30" s="75"/>
      <c r="F30" s="71"/>
    </row>
    <row r="31" spans="1:7" s="3" customFormat="1" ht="42.75" customHeight="1" x14ac:dyDescent="0.3">
      <c r="A31" s="34" t="s">
        <v>86</v>
      </c>
      <c r="B31" s="20" t="s">
        <v>50</v>
      </c>
      <c r="C31" s="13" t="s">
        <v>7</v>
      </c>
      <c r="D31" s="14">
        <v>230</v>
      </c>
      <c r="E31" s="72"/>
      <c r="F31" s="32">
        <f>ROUND(D31*E31,2)</f>
        <v>0</v>
      </c>
      <c r="G31" s="3" t="str">
        <f t="shared" ref="G31" si="0">IF(LEN(B31)&lt;255,"",LEN(B31)-255)</f>
        <v/>
      </c>
    </row>
    <row r="32" spans="1:7" s="3" customFormat="1" ht="16.5" x14ac:dyDescent="0.3">
      <c r="A32" s="7"/>
      <c r="B32" s="21"/>
      <c r="C32" s="10"/>
      <c r="D32" s="16"/>
      <c r="E32" s="76"/>
      <c r="F32" s="17"/>
    </row>
    <row r="33" spans="1:7" s="3" customFormat="1" ht="42" customHeight="1" x14ac:dyDescent="0.3">
      <c r="A33" s="34" t="s">
        <v>87</v>
      </c>
      <c r="B33" s="20" t="s">
        <v>56</v>
      </c>
      <c r="C33" s="13" t="s">
        <v>33</v>
      </c>
      <c r="D33" s="14">
        <v>1950</v>
      </c>
      <c r="E33" s="72"/>
      <c r="F33" s="32">
        <f>ROUND(D33*E33,2)</f>
        <v>0</v>
      </c>
      <c r="G33" s="3" t="str">
        <f t="shared" ref="G33" si="1">IF(LEN(B33)&lt;255,"",LEN(B33)-255)</f>
        <v/>
      </c>
    </row>
    <row r="34" spans="1:7" s="3" customFormat="1" ht="16.5" x14ac:dyDescent="0.3">
      <c r="A34" s="7"/>
      <c r="B34" s="19"/>
      <c r="C34" s="10"/>
      <c r="D34" s="11"/>
      <c r="E34" s="73"/>
      <c r="F34" s="12"/>
    </row>
    <row r="35" spans="1:7" s="3" customFormat="1" ht="70.5" customHeight="1" x14ac:dyDescent="0.3">
      <c r="A35" s="34" t="s">
        <v>88</v>
      </c>
      <c r="B35" s="20" t="s">
        <v>78</v>
      </c>
      <c r="C35" s="13" t="s">
        <v>6</v>
      </c>
      <c r="D35" s="14">
        <v>30</v>
      </c>
      <c r="E35" s="72"/>
      <c r="F35" s="32">
        <f>ROUND(D35*E35,2)</f>
        <v>0</v>
      </c>
    </row>
    <row r="36" spans="1:7" s="3" customFormat="1" ht="16.5" x14ac:dyDescent="0.3">
      <c r="A36" s="7"/>
      <c r="B36" s="19"/>
      <c r="C36" s="10"/>
      <c r="D36" s="16"/>
      <c r="E36" s="76"/>
      <c r="F36" s="31"/>
    </row>
    <row r="37" spans="1:7" s="3" customFormat="1" ht="42.75" customHeight="1" x14ac:dyDescent="0.3">
      <c r="A37" s="34" t="s">
        <v>89</v>
      </c>
      <c r="B37" s="20" t="s">
        <v>79</v>
      </c>
      <c r="C37" s="13" t="s">
        <v>7</v>
      </c>
      <c r="D37" s="27">
        <v>32</v>
      </c>
      <c r="E37" s="74"/>
      <c r="F37" s="33">
        <f>ROUND(D37*E37,2)</f>
        <v>0</v>
      </c>
    </row>
    <row r="38" spans="1:7" s="3" customFormat="1" ht="16.5" x14ac:dyDescent="0.3">
      <c r="A38" s="7"/>
      <c r="B38" s="21"/>
      <c r="C38" s="10"/>
      <c r="D38" s="16"/>
      <c r="E38" s="76"/>
      <c r="F38" s="17"/>
    </row>
    <row r="39" spans="1:7" s="3" customFormat="1" ht="55.5" customHeight="1" x14ac:dyDescent="0.3">
      <c r="A39" s="34" t="s">
        <v>90</v>
      </c>
      <c r="B39" s="19" t="s">
        <v>49</v>
      </c>
      <c r="C39" s="10"/>
      <c r="D39" s="16"/>
      <c r="E39" s="76"/>
      <c r="F39" s="31"/>
    </row>
    <row r="40" spans="1:7" s="3" customFormat="1" ht="42" customHeight="1" x14ac:dyDescent="0.3">
      <c r="A40" s="7"/>
      <c r="B40" s="19" t="s">
        <v>75</v>
      </c>
      <c r="C40" s="10" t="s">
        <v>30</v>
      </c>
      <c r="D40" s="16">
        <v>1.5</v>
      </c>
      <c r="E40" s="76"/>
      <c r="F40" s="17">
        <f t="shared" ref="F40:F48" si="2">ROUND(D40*E40,2)</f>
        <v>0</v>
      </c>
    </row>
    <row r="41" spans="1:7" s="3" customFormat="1" ht="19.5" customHeight="1" x14ac:dyDescent="0.3">
      <c r="A41" s="7"/>
      <c r="B41" s="19" t="s">
        <v>43</v>
      </c>
      <c r="C41" s="10" t="s">
        <v>30</v>
      </c>
      <c r="D41" s="16">
        <v>0.15</v>
      </c>
      <c r="E41" s="76"/>
      <c r="F41" s="17">
        <f t="shared" si="2"/>
        <v>0</v>
      </c>
    </row>
    <row r="42" spans="1:7" s="3" customFormat="1" ht="29.25" customHeight="1" x14ac:dyDescent="0.3">
      <c r="A42" s="7"/>
      <c r="B42" s="19" t="s">
        <v>51</v>
      </c>
      <c r="C42" s="10" t="s">
        <v>30</v>
      </c>
      <c r="D42" s="16">
        <v>0.28999999999999998</v>
      </c>
      <c r="E42" s="76"/>
      <c r="F42" s="17">
        <f t="shared" si="2"/>
        <v>0</v>
      </c>
    </row>
    <row r="43" spans="1:7" s="3" customFormat="1" ht="45" customHeight="1" x14ac:dyDescent="0.3">
      <c r="A43" s="7"/>
      <c r="B43" s="19" t="s">
        <v>48</v>
      </c>
      <c r="C43" s="10" t="s">
        <v>30</v>
      </c>
      <c r="D43" s="16">
        <v>0.28999999999999998</v>
      </c>
      <c r="E43" s="76"/>
      <c r="F43" s="17">
        <f t="shared" si="2"/>
        <v>0</v>
      </c>
    </row>
    <row r="44" spans="1:7" s="3" customFormat="1" ht="45.75" customHeight="1" x14ac:dyDescent="0.3">
      <c r="A44" s="7"/>
      <c r="B44" s="19" t="s">
        <v>44</v>
      </c>
      <c r="C44" s="10" t="s">
        <v>10</v>
      </c>
      <c r="D44" s="16">
        <v>19.399999999999999</v>
      </c>
      <c r="E44" s="76"/>
      <c r="F44" s="17">
        <f t="shared" si="2"/>
        <v>0</v>
      </c>
    </row>
    <row r="45" spans="1:7" s="3" customFormat="1" ht="46.5" customHeight="1" x14ac:dyDescent="0.3">
      <c r="A45" s="7"/>
      <c r="B45" s="19" t="s">
        <v>46</v>
      </c>
      <c r="C45" s="10" t="s">
        <v>7</v>
      </c>
      <c r="D45" s="16">
        <v>2.8</v>
      </c>
      <c r="E45" s="76"/>
      <c r="F45" s="17">
        <f t="shared" si="2"/>
        <v>0</v>
      </c>
    </row>
    <row r="46" spans="1:7" s="3" customFormat="1" ht="43.5" customHeight="1" x14ac:dyDescent="0.3">
      <c r="A46" s="7"/>
      <c r="B46" s="19" t="s">
        <v>45</v>
      </c>
      <c r="C46" s="10" t="s">
        <v>33</v>
      </c>
      <c r="D46" s="16">
        <v>2</v>
      </c>
      <c r="E46" s="76"/>
      <c r="F46" s="17">
        <f t="shared" si="2"/>
        <v>0</v>
      </c>
    </row>
    <row r="47" spans="1:7" s="3" customFormat="1" ht="20.25" customHeight="1" x14ac:dyDescent="0.3">
      <c r="A47" s="7"/>
      <c r="B47" s="19" t="s">
        <v>47</v>
      </c>
      <c r="C47" s="10" t="s">
        <v>30</v>
      </c>
      <c r="D47" s="16">
        <v>1</v>
      </c>
      <c r="E47" s="76"/>
      <c r="F47" s="17">
        <f t="shared" si="2"/>
        <v>0</v>
      </c>
    </row>
    <row r="48" spans="1:7" s="3" customFormat="1" ht="30.75" customHeight="1" x14ac:dyDescent="0.3">
      <c r="A48" s="7"/>
      <c r="B48" s="20" t="s">
        <v>76</v>
      </c>
      <c r="C48" s="13" t="s">
        <v>30</v>
      </c>
      <c r="D48" s="14">
        <v>0.5</v>
      </c>
      <c r="E48" s="72"/>
      <c r="F48" s="15">
        <f t="shared" si="2"/>
        <v>0</v>
      </c>
    </row>
    <row r="49" spans="1:7" s="3" customFormat="1" ht="16.5" x14ac:dyDescent="0.3">
      <c r="A49" s="7"/>
      <c r="B49" s="21"/>
      <c r="C49" s="10"/>
      <c r="D49" s="16"/>
      <c r="E49" s="17"/>
      <c r="F49" s="17">
        <f>SUM(F40:F48)</f>
        <v>0</v>
      </c>
    </row>
    <row r="50" spans="1:7" s="3" customFormat="1" ht="16.5" x14ac:dyDescent="0.3">
      <c r="A50" s="7"/>
      <c r="B50" s="21"/>
      <c r="C50" s="10"/>
      <c r="D50" s="16"/>
      <c r="E50" s="17"/>
      <c r="F50" s="17"/>
    </row>
    <row r="51" spans="1:7" s="61" customFormat="1" ht="17.25" customHeight="1" x14ac:dyDescent="0.3">
      <c r="A51" s="60"/>
      <c r="B51" s="62" t="s">
        <v>52</v>
      </c>
      <c r="C51" s="13" t="s">
        <v>6</v>
      </c>
      <c r="D51" s="14">
        <v>56</v>
      </c>
      <c r="E51" s="14">
        <f>$F$49</f>
        <v>0</v>
      </c>
      <c r="F51" s="14">
        <f>ROUND(D51*E51,2)</f>
        <v>0</v>
      </c>
    </row>
    <row r="52" spans="1:7" s="3" customFormat="1" ht="16.5" x14ac:dyDescent="0.3">
      <c r="A52" s="7"/>
      <c r="B52" s="21"/>
      <c r="C52" s="10"/>
      <c r="D52" s="16"/>
      <c r="E52" s="17"/>
      <c r="F52" s="17"/>
    </row>
    <row r="53" spans="1:7" s="3" customFormat="1" ht="16.5" x14ac:dyDescent="0.3">
      <c r="A53" s="7"/>
      <c r="B53" s="21"/>
      <c r="C53" s="10"/>
      <c r="D53" s="16"/>
      <c r="E53" s="17"/>
      <c r="F53" s="17"/>
    </row>
    <row r="54" spans="1:7" s="3" customFormat="1" ht="197.25" customHeight="1" x14ac:dyDescent="0.3">
      <c r="A54" s="7"/>
      <c r="B54" s="84" t="s">
        <v>64</v>
      </c>
      <c r="C54" s="84"/>
      <c r="D54" s="84"/>
      <c r="E54" s="84"/>
      <c r="F54" s="84"/>
    </row>
    <row r="55" spans="1:7" s="3" customFormat="1" ht="16.5" x14ac:dyDescent="0.3">
      <c r="A55" s="7"/>
      <c r="B55" s="63"/>
      <c r="C55" s="63"/>
      <c r="D55" s="63"/>
      <c r="E55" s="63"/>
      <c r="F55" s="63"/>
    </row>
    <row r="56" spans="1:7" s="3" customFormat="1" ht="120" customHeight="1" x14ac:dyDescent="0.3">
      <c r="A56" s="34" t="s">
        <v>91</v>
      </c>
      <c r="B56" s="20" t="s">
        <v>55</v>
      </c>
      <c r="C56" s="13" t="s">
        <v>6</v>
      </c>
      <c r="D56" s="27">
        <v>56</v>
      </c>
      <c r="E56" s="72"/>
      <c r="F56" s="33">
        <f>ROUND(D56*E56,2)</f>
        <v>0</v>
      </c>
    </row>
    <row r="57" spans="1:7" s="3" customFormat="1" ht="16.5" x14ac:dyDescent="0.3">
      <c r="A57" s="7"/>
      <c r="B57" s="21"/>
      <c r="C57" s="10"/>
      <c r="D57" s="16"/>
      <c r="E57" s="76"/>
      <c r="F57" s="17"/>
    </row>
    <row r="58" spans="1:7" s="3" customFormat="1" ht="96" customHeight="1" x14ac:dyDescent="0.3">
      <c r="A58" s="34" t="s">
        <v>92</v>
      </c>
      <c r="B58" s="20" t="s">
        <v>53</v>
      </c>
      <c r="C58" s="13" t="s">
        <v>10</v>
      </c>
      <c r="D58" s="27">
        <v>3890</v>
      </c>
      <c r="E58" s="72"/>
      <c r="F58" s="33">
        <f>ROUND(D58*E58,2)</f>
        <v>0</v>
      </c>
    </row>
    <row r="59" spans="1:7" s="3" customFormat="1" ht="16.5" x14ac:dyDescent="0.3">
      <c r="A59" s="7"/>
      <c r="B59" s="21"/>
      <c r="C59" s="10"/>
      <c r="D59" s="26"/>
      <c r="E59" s="76"/>
      <c r="F59" s="29"/>
    </row>
    <row r="60" spans="1:7" s="3" customFormat="1" ht="108" customHeight="1" x14ac:dyDescent="0.3">
      <c r="A60" s="34" t="s">
        <v>93</v>
      </c>
      <c r="B60" s="20" t="s">
        <v>54</v>
      </c>
      <c r="C60" s="13" t="s">
        <v>5</v>
      </c>
      <c r="D60" s="27">
        <v>50</v>
      </c>
      <c r="E60" s="72"/>
      <c r="F60" s="33">
        <f>ROUND(D60*E60,2)</f>
        <v>0</v>
      </c>
    </row>
    <row r="61" spans="1:7" s="3" customFormat="1" ht="16.5" x14ac:dyDescent="0.3">
      <c r="A61" s="7"/>
      <c r="B61" s="19"/>
      <c r="C61" s="10"/>
      <c r="D61" s="11"/>
      <c r="E61" s="73"/>
      <c r="F61" s="12"/>
    </row>
    <row r="62" spans="1:7" s="3" customFormat="1" ht="28.5" customHeight="1" x14ac:dyDescent="0.3">
      <c r="A62" s="34" t="s">
        <v>94</v>
      </c>
      <c r="B62" s="20" t="s">
        <v>61</v>
      </c>
      <c r="C62" s="13" t="s">
        <v>33</v>
      </c>
      <c r="D62" s="14">
        <v>70</v>
      </c>
      <c r="E62" s="72"/>
      <c r="F62" s="32">
        <f>ROUND(D62*E62,2)</f>
        <v>0</v>
      </c>
      <c r="G62" s="3" t="str">
        <f t="shared" ref="G62" si="3">IF(LEN(B62)&lt;255,"",LEN(B62)-255)</f>
        <v/>
      </c>
    </row>
    <row r="63" spans="1:7" s="3" customFormat="1" ht="16.5" x14ac:dyDescent="0.3">
      <c r="A63" s="7"/>
      <c r="B63" s="7"/>
      <c r="C63" s="8"/>
      <c r="D63" s="9"/>
      <c r="E63" s="9"/>
      <c r="F63" s="9"/>
    </row>
    <row r="64" spans="1:7" s="25" customFormat="1" ht="16.5" x14ac:dyDescent="0.25">
      <c r="A64" s="22"/>
      <c r="B64" s="23" t="s">
        <v>63</v>
      </c>
      <c r="C64" s="23"/>
      <c r="D64" s="24"/>
      <c r="E64" s="24"/>
      <c r="F64" s="24">
        <f>SUM(F51:F63)+F31+F37+F33+F19+F21+F29+F27+F25+F23+F35</f>
        <v>0</v>
      </c>
    </row>
  </sheetData>
  <sheetProtection algorithmName="SHA-512" hashValue="lz2pG6fRZwNXwE47r1rq7SdL25hPipjMRhwzjfe11lg0xnXcFIKK3xZXvsw9vHYNKaIjDbLZ1OzkZDmLcutA3Q==" saltValue="jvWZkyYjBilJe6weYS81TQ==" spinCount="100000" sheet="1" objects="1" scenarios="1"/>
  <mergeCells count="2">
    <mergeCell ref="B54:F54"/>
    <mergeCell ref="B3:F3"/>
  </mergeCells>
  <conditionalFormatting sqref="F4">
    <cfRule type="cellIs" dxfId="11" priority="15" operator="equal">
      <formula>0</formula>
    </cfRule>
  </conditionalFormatting>
  <conditionalFormatting sqref="F6:F22 F1">
    <cfRule type="cellIs" dxfId="10" priority="287" operator="equal">
      <formula>0</formula>
    </cfRule>
  </conditionalFormatting>
  <conditionalFormatting sqref="F11:F12">
    <cfRule type="cellIs" dxfId="9" priority="8" operator="equal">
      <formula>0</formula>
    </cfRule>
  </conditionalFormatting>
  <conditionalFormatting sqref="F15">
    <cfRule type="cellIs" dxfId="8" priority="7" operator="equal">
      <formula>0</formula>
    </cfRule>
  </conditionalFormatting>
  <conditionalFormatting sqref="F23:F53">
    <cfRule type="cellIs" dxfId="7" priority="1" operator="equal">
      <formula>0</formula>
    </cfRule>
  </conditionalFormatting>
  <conditionalFormatting sqref="F56:F62">
    <cfRule type="cellIs" dxfId="6" priority="5" operator="equal">
      <formula>0</formula>
    </cfRule>
  </conditionalFormatting>
  <conditionalFormatting sqref="F63:F64">
    <cfRule type="cellIs" dxfId="5" priority="311" operator="equal">
      <formula>0</formula>
    </cfRule>
  </conditionalFormatting>
  <conditionalFormatting sqref="F64">
    <cfRule type="cellIs" dxfId="4" priority="306" operator="equal">
      <formula>0</formula>
    </cfRule>
    <cfRule type="cellIs" dxfId="3" priority="307" operator="equal">
      <formula>0</formula>
    </cfRule>
    <cfRule type="cellIs" dxfId="2" priority="308" operator="equal">
      <formula>0</formula>
    </cfRule>
    <cfRule type="cellIs" dxfId="1" priority="309" operator="equal">
      <formula>0</formula>
    </cfRule>
    <cfRule type="cellIs" dxfId="0" priority="310"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Narrow,Navadno"POKOPALIŠČE KIDRIČEVO</oddHeader>
    <oddFooter>&amp;L&amp;"Arial Narrow,Navadno"&amp;10&amp;A&amp;R&amp;"Arial Narrow,Navadno"&amp;P/&amp;N</oddFooter>
  </headerFooter>
  <rowBreaks count="2" manualBreakCount="2">
    <brk id="34" max="5" man="1"/>
    <brk id="5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NASLOVNICA</vt:lpstr>
      <vt:lpstr>SPLOŠNE OPOMBE</vt:lpstr>
      <vt:lpstr> OGRAJA</vt:lpstr>
      <vt:lpstr>' OGRAJA'!Področje_tiskanja</vt:lpstr>
      <vt:lpstr>NASLOVNICA!Področje_tiskanja</vt:lpstr>
      <vt:lpstr>'SPLOŠNE OPOMBE'!Področje_tiskanja</vt:lpstr>
      <vt:lpstr>' OGRAJA'!Tiskanje_naslovov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Tina Kodela</cp:lastModifiedBy>
  <cp:lastPrinted>2026-08-10T09:40:02Z</cp:lastPrinted>
  <dcterms:created xsi:type="dcterms:W3CDTF">2013-10-14T06:50:22Z</dcterms:created>
  <dcterms:modified xsi:type="dcterms:W3CDTF">2026-08-12T14:09:27Z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